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codeName="ThisWorkbook" defaultThemeVersion="124226"/>
  <mc:AlternateContent xmlns:mc="http://schemas.openxmlformats.org/markup-compatibility/2006">
    <mc:Choice Requires="x15">
      <x15ac:absPath xmlns:x15ac="http://schemas.microsoft.com/office/spreadsheetml/2010/11/ac" url="C:\Users\ChaitaliK\Desktop\Final File Format\"/>
    </mc:Choice>
  </mc:AlternateContent>
  <xr:revisionPtr revIDLastSave="0" documentId="13_ncr:1_{E0049066-2A3A-478B-B8C7-F6DE102432D0}" xr6:coauthVersionLast="47" xr6:coauthVersionMax="47" xr10:uidLastSave="{00000000-0000-0000-0000-000000000000}"/>
  <bookViews>
    <workbookView minimized="1" xWindow="2850" yWindow="690" windowWidth="15510" windowHeight="10920" activeTab="3" xr2:uid="{00000000-000D-0000-FFFF-FFFF00000000}"/>
  </bookViews>
  <sheets>
    <sheet name="Individual" sheetId="5" r:id="rId1"/>
    <sheet name="NonIndividual" sheetId="6" r:id="rId2"/>
    <sheet name="Response File" sheetId="8" r:id="rId3"/>
    <sheet name="Static Codes" sheetId="11" r:id="rId4"/>
  </sheets>
  <definedNames>
    <definedName name="_xlnm._FilterDatabase" localSheetId="0" hidden="1">Individual!$A$24:$H$92</definedName>
    <definedName name="_xlnm._FilterDatabase" localSheetId="1" hidden="1">NonIndividual!$A$25:$J$81</definedName>
    <definedName name="country_1" localSheetId="3">'Static Codes'!$D$111:$D$370</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39" i="5" l="1"/>
  <c r="F27" i="5" l="1"/>
  <c r="F28" i="5" s="1"/>
  <c r="F29" i="5" s="1"/>
  <c r="F30" i="5" s="1"/>
  <c r="F31" i="5" s="1"/>
  <c r="F32" i="5" s="1"/>
  <c r="F33" i="5" s="1"/>
  <c r="F34" i="5" s="1"/>
  <c r="F35" i="5" s="1"/>
  <c r="F36" i="5" s="1"/>
  <c r="F37" i="5" s="1"/>
  <c r="F38" i="5" s="1"/>
  <c r="F39" i="5" s="1"/>
  <c r="F21" i="5"/>
  <c r="F10" i="5"/>
  <c r="F11" i="5" s="1"/>
  <c r="F12" i="5" s="1"/>
  <c r="F13" i="5" s="1"/>
  <c r="F14" i="5" s="1"/>
  <c r="F15" i="5" s="1"/>
  <c r="F16" i="5" s="1"/>
  <c r="F17" i="5" s="1"/>
  <c r="F18" i="5" s="1"/>
  <c r="E59" i="8"/>
  <c r="E60" i="8" s="1"/>
  <c r="E61" i="8" s="1"/>
  <c r="E62" i="8" s="1"/>
  <c r="E63" i="8" s="1"/>
  <c r="E64" i="8" s="1"/>
  <c r="E65" i="8" s="1"/>
  <c r="E66" i="8" s="1"/>
  <c r="E67" i="8" s="1"/>
  <c r="E68" i="8" s="1"/>
  <c r="E69" i="8" s="1"/>
  <c r="E70" i="8" s="1"/>
  <c r="E71" i="8" s="1"/>
  <c r="E46" i="8"/>
  <c r="E47" i="8" s="1"/>
  <c r="E48" i="8" s="1"/>
  <c r="E49" i="8" s="1"/>
  <c r="E50" i="8" s="1"/>
  <c r="E51" i="8" s="1"/>
  <c r="E52" i="8" s="1"/>
  <c r="E53" i="8" s="1"/>
  <c r="E54" i="8" s="1"/>
  <c r="E55" i="8" s="1"/>
  <c r="E25" i="8"/>
  <c r="E26" i="8" s="1"/>
  <c r="E27" i="8" s="1"/>
  <c r="E28" i="8" s="1"/>
  <c r="E29" i="8" s="1"/>
  <c r="E30" i="8" s="1"/>
  <c r="E31" i="8" s="1"/>
  <c r="E32" i="8" s="1"/>
  <c r="E33" i="8" s="1"/>
  <c r="E34" i="8" s="1"/>
  <c r="E11" i="8"/>
  <c r="E12" i="8"/>
  <c r="E13" i="8" s="1"/>
  <c r="E14" i="8" s="1"/>
  <c r="E15" i="8" s="1"/>
  <c r="E16" i="8" s="1"/>
  <c r="E17" i="8" s="1"/>
  <c r="E18" i="8" s="1"/>
  <c r="E19" i="8" s="1"/>
  <c r="E20" i="8" s="1"/>
  <c r="E21" i="8" s="1"/>
  <c r="F11" i="6"/>
  <c r="F12" i="6" s="1"/>
  <c r="F13" i="6" s="1"/>
  <c r="F14" i="6" s="1"/>
  <c r="F15" i="6" s="1"/>
  <c r="F16" i="6" s="1"/>
  <c r="F17" i="6" s="1"/>
  <c r="F18" i="6" s="1"/>
  <c r="F19" i="6" s="1"/>
  <c r="F22" i="6" s="1"/>
  <c r="F96" i="6"/>
  <c r="F97" i="6" s="1"/>
  <c r="F98" i="6" s="1"/>
  <c r="F99" i="6" s="1"/>
  <c r="F100" i="6" s="1"/>
  <c r="F101" i="6" s="1"/>
  <c r="F102" i="6" s="1"/>
  <c r="F103" i="6" s="1"/>
  <c r="F104" i="6" s="1"/>
  <c r="F105" i="6" s="1"/>
  <c r="F106" i="6" s="1"/>
  <c r="F107" i="6" s="1"/>
  <c r="F108" i="6" s="1"/>
  <c r="F109" i="6" s="1"/>
  <c r="F110" i="6" s="1"/>
  <c r="F111" i="6" s="1"/>
  <c r="F112" i="6" s="1"/>
  <c r="E113" i="6" s="1"/>
  <c r="F28" i="6"/>
  <c r="F29" i="6" s="1"/>
  <c r="F30" i="6" s="1"/>
  <c r="F31" i="6" s="1"/>
  <c r="F32" i="6" s="1"/>
  <c r="F33" i="6" s="1"/>
  <c r="F34" i="6" s="1"/>
  <c r="F35" i="6" s="1"/>
  <c r="F36" i="6" s="1"/>
  <c r="F37" i="6" s="1"/>
  <c r="F38" i="6" s="1"/>
  <c r="F39" i="6" s="1"/>
  <c r="F40" i="6" s="1"/>
  <c r="F41" i="6" s="1"/>
  <c r="F42" i="6" s="1"/>
  <c r="F43" i="6" s="1"/>
  <c r="F44" i="6" s="1"/>
  <c r="F45" i="6" s="1"/>
  <c r="F46" i="6" s="1"/>
  <c r="F47" i="6" s="1"/>
  <c r="F48" i="6" s="1"/>
  <c r="F49" i="6" s="1"/>
  <c r="F50" i="6" s="1"/>
  <c r="F51" i="6" s="1"/>
  <c r="F52" i="6" s="1"/>
  <c r="F53" i="6" s="1"/>
  <c r="F54" i="6" s="1"/>
  <c r="F55" i="6" s="1"/>
  <c r="F56" i="6" s="1"/>
  <c r="F57" i="6" s="1"/>
  <c r="F58" i="6" s="1"/>
  <c r="F59" i="6" s="1"/>
  <c r="F60" i="6" s="1"/>
  <c r="F61" i="6" s="1"/>
  <c r="F62" i="6" s="1"/>
  <c r="F63" i="6" s="1"/>
  <c r="F64" i="6" s="1"/>
  <c r="F65" i="6" s="1"/>
  <c r="F66" i="6" s="1"/>
  <c r="F67" i="6" s="1"/>
  <c r="F68" i="6" s="1"/>
  <c r="F69" i="6" s="1"/>
  <c r="F70" i="6" s="1"/>
  <c r="F71" i="6" s="1"/>
  <c r="F72" i="6" s="1"/>
  <c r="F73" i="6" s="1"/>
  <c r="F74" i="6" s="1"/>
  <c r="F75" i="6" s="1"/>
  <c r="F76" i="6" s="1"/>
  <c r="F77" i="6" s="1"/>
  <c r="F78" i="6" s="1"/>
  <c r="F79" i="6" s="1"/>
  <c r="F80" i="6" s="1"/>
  <c r="F81" i="6" s="1"/>
  <c r="F82" i="6" s="1"/>
  <c r="F83" i="6" s="1"/>
  <c r="F84" i="6" s="1"/>
  <c r="F85" i="6" s="1"/>
  <c r="F86" i="6" s="1"/>
  <c r="F87" i="6" s="1"/>
  <c r="F88" i="6" s="1"/>
  <c r="F89" i="6" s="1"/>
  <c r="F90" i="6" s="1"/>
  <c r="F40" i="5" l="1"/>
  <c r="F41" i="5" s="1"/>
  <c r="F42" i="5" s="1"/>
  <c r="F43" i="5" s="1"/>
  <c r="F44" i="5" s="1"/>
  <c r="F45" i="5" s="1"/>
  <c r="F46" i="5" s="1"/>
  <c r="F47" i="5" s="1"/>
  <c r="F48" i="5" s="1"/>
  <c r="F49" i="5" s="1"/>
  <c r="F50" i="5" s="1"/>
  <c r="F51" i="5" s="1"/>
  <c r="F52" i="5" s="1"/>
  <c r="F53" i="5" s="1"/>
  <c r="F54" i="5" s="1"/>
  <c r="F55" i="5" s="1"/>
  <c r="F56" i="5" s="1"/>
  <c r="F57" i="5" s="1"/>
  <c r="F58" i="5" s="1"/>
  <c r="F59" i="5" s="1"/>
  <c r="F60" i="5" s="1"/>
  <c r="F61" i="5" s="1"/>
  <c r="F62" i="5" s="1"/>
  <c r="F63" i="5" s="1"/>
  <c r="F64" i="5" s="1"/>
  <c r="F65" i="5" s="1"/>
  <c r="F66" i="5" s="1"/>
  <c r="F67" i="5" s="1"/>
  <c r="F68" i="5" s="1"/>
  <c r="F69" i="5" s="1"/>
  <c r="F70" i="5" s="1"/>
  <c r="F71" i="5" s="1"/>
  <c r="F72" i="5" s="1"/>
  <c r="F73" i="5" s="1"/>
  <c r="F74" i="5" s="1"/>
  <c r="F75" i="5" s="1"/>
  <c r="F76" i="5" s="1"/>
  <c r="F77" i="5" s="1"/>
  <c r="F78" i="5" s="1"/>
  <c r="F79" i="5" s="1"/>
  <c r="F80" i="5" s="1"/>
  <c r="F81" i="5" s="1"/>
  <c r="F82" i="5" s="1"/>
  <c r="F83" i="5" s="1"/>
  <c r="F84" i="5" s="1"/>
  <c r="F85" i="5" s="1"/>
  <c r="F86" i="5" s="1"/>
  <c r="F87" i="5" s="1"/>
  <c r="F88" i="5" s="1"/>
  <c r="F89" i="5" s="1"/>
  <c r="F90" i="5" s="1"/>
  <c r="F91" i="5" s="1"/>
  <c r="F92" i="5" s="1"/>
  <c r="F93" i="5" s="1"/>
  <c r="F94" i="5" s="1"/>
  <c r="F95" i="5" s="1"/>
  <c r="F96" i="5" s="1"/>
  <c r="F97" i="5" s="1"/>
  <c r="F98" i="5" s="1"/>
  <c r="F99" i="5" s="1"/>
  <c r="F100" i="5" s="1"/>
  <c r="F101" i="5" s="1"/>
  <c r="F102" i="5"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untry1" type="6" refreshedVersion="3" background="1" saveData="1">
    <textPr codePage="437" sourceFile="F:\Devendra\KRA\Testing\country.txt" tab="0" delimiter=";">
      <textFields count="2">
        <textField/>
        <textField/>
      </textFields>
    </textPr>
  </connection>
</connections>
</file>

<file path=xl/sharedStrings.xml><?xml version="1.0" encoding="utf-8"?>
<sst xmlns="http://schemas.openxmlformats.org/spreadsheetml/2006/main" count="1915" uniqueCount="703">
  <si>
    <t>Gender</t>
  </si>
  <si>
    <t>PAN</t>
  </si>
  <si>
    <t>UID</t>
  </si>
  <si>
    <t>City / Town / Village</t>
  </si>
  <si>
    <t>State</t>
  </si>
  <si>
    <t>Country</t>
  </si>
  <si>
    <t>Tel. (Off.)</t>
  </si>
  <si>
    <t>Tel. (Res.)</t>
  </si>
  <si>
    <t>Marital status</t>
  </si>
  <si>
    <t>DATE</t>
  </si>
  <si>
    <t>Occupation</t>
  </si>
  <si>
    <t>Date of commencement of business</t>
  </si>
  <si>
    <t>Registration No. (e.g. CIN)</t>
  </si>
  <si>
    <t>Net Worth as on Date</t>
  </si>
  <si>
    <t>PIN Code</t>
  </si>
  <si>
    <t>Data Type</t>
  </si>
  <si>
    <t>Description</t>
  </si>
  <si>
    <t>Remarks</t>
  </si>
  <si>
    <t>Record Type</t>
  </si>
  <si>
    <t>Record Identifier</t>
  </si>
  <si>
    <t>Record length</t>
  </si>
  <si>
    <t>Header</t>
  </si>
  <si>
    <t>‘01’</t>
  </si>
  <si>
    <t>One (First) record per file</t>
  </si>
  <si>
    <t>Detail</t>
  </si>
  <si>
    <t>‘02’</t>
  </si>
  <si>
    <t>Sr.no</t>
  </si>
  <si>
    <t>Detail Record (02)</t>
  </si>
  <si>
    <t>Header Record (01)</t>
  </si>
  <si>
    <t>Size</t>
  </si>
  <si>
    <t>Status</t>
  </si>
  <si>
    <t>Batch Number</t>
  </si>
  <si>
    <t>Integer</t>
  </si>
  <si>
    <t>M</t>
  </si>
  <si>
    <t xml:space="preserve">  01 - Header</t>
  </si>
  <si>
    <t>Branch Code</t>
  </si>
  <si>
    <t>Character</t>
  </si>
  <si>
    <t>Total No of Detail Records</t>
  </si>
  <si>
    <t xml:space="preserve">Sender Date </t>
  </si>
  <si>
    <t xml:space="preserve">Date </t>
  </si>
  <si>
    <t>O</t>
  </si>
  <si>
    <t>User Id (Upload)</t>
  </si>
  <si>
    <t>02 - Detail Reocrd</t>
  </si>
  <si>
    <t>Line Number</t>
  </si>
  <si>
    <t>‘03’</t>
  </si>
  <si>
    <t>Intermediary ID</t>
  </si>
  <si>
    <t>Intermediary Role</t>
  </si>
  <si>
    <t>Filler</t>
  </si>
  <si>
    <t>End</t>
  </si>
  <si>
    <t>Transaction Status</t>
  </si>
  <si>
    <t>Always 'A'</t>
  </si>
  <si>
    <t>Father's/Husband's  Name</t>
  </si>
  <si>
    <t>Date of Birth</t>
  </si>
  <si>
    <t>Nationality</t>
  </si>
  <si>
    <t>Gross Annual Income Range</t>
  </si>
  <si>
    <t>Net Worth (In Rs.)</t>
  </si>
  <si>
    <t>Politically Exposed Person (PEP)</t>
  </si>
  <si>
    <t>Any Other Information</t>
  </si>
  <si>
    <t>Nationality (For Other)</t>
  </si>
  <si>
    <t>Occupation Details (For All)</t>
  </si>
  <si>
    <t>Mandatory if Occupation is '99'</t>
  </si>
  <si>
    <t>Sender reference number 1</t>
  </si>
  <si>
    <t>Sender reference number 2</t>
  </si>
  <si>
    <t>Date of Declaration</t>
  </si>
  <si>
    <t>(Originals verified) True copies of documents received</t>
  </si>
  <si>
    <t>(Self-Attested) Self Certified Document copies received</t>
  </si>
  <si>
    <t>Filler (For Future Requirements)</t>
  </si>
  <si>
    <t>'YYYYMMDD'</t>
  </si>
  <si>
    <t>Document received Date at Intermediary</t>
  </si>
  <si>
    <t>Second record onwards, multiple per file.
(For Individuals)</t>
  </si>
  <si>
    <t>M/O</t>
  </si>
  <si>
    <t>Mandatory if 'Gross Annual Income Range' is not specified.</t>
  </si>
  <si>
    <t>Mandatory when Address Proof is '99'</t>
  </si>
  <si>
    <t>State (Others)</t>
  </si>
  <si>
    <t>Mandatory if State Code is '99'</t>
  </si>
  <si>
    <t>Mandatory if Address Proof is '99'</t>
  </si>
  <si>
    <t>Mandatory if Identity Proof is '99'</t>
  </si>
  <si>
    <t>Mandatory if Nationality is '99'</t>
  </si>
  <si>
    <t>File Format Version</t>
  </si>
  <si>
    <t>‘04’</t>
  </si>
  <si>
    <t>Header Record (03)</t>
  </si>
  <si>
    <t>Detail Record (04)</t>
  </si>
  <si>
    <t>Evidence / Documents provided in case of PAN exemption</t>
  </si>
  <si>
    <t>Date of Incorporation</t>
  </si>
  <si>
    <t>Place of Incorporation</t>
  </si>
  <si>
    <t>Status (Others)</t>
  </si>
  <si>
    <t>Mandatory if Status Code is '99'</t>
  </si>
  <si>
    <t>(15,3)</t>
  </si>
  <si>
    <t>Decimal
(15,3)</t>
  </si>
  <si>
    <t>Number of Promoters/Partners/Karta/Trustees and whole time directors</t>
  </si>
  <si>
    <t>Count of detail record type '05' should match with the value entered in this column.</t>
  </si>
  <si>
    <t>'05'</t>
  </si>
  <si>
    <t>Details of Promoters/ Partners/ Karta / Trustees and whole time directors forming a part of KYC.</t>
  </si>
  <si>
    <t>Detail Record (05)</t>
  </si>
  <si>
    <t>05 - Detail Reocrd</t>
  </si>
  <si>
    <t>DIN / UID</t>
  </si>
  <si>
    <t>Relationship with Applicant
(i.e. promoters, whole time directors etc.)</t>
  </si>
  <si>
    <t>No Of Documents Submitted</t>
  </si>
  <si>
    <t>Andaman &amp; Nicobar Islands</t>
  </si>
  <si>
    <t>Andhra Pradesh</t>
  </si>
  <si>
    <t>Arunachal Pradesh</t>
  </si>
  <si>
    <t>Assam</t>
  </si>
  <si>
    <t>Bihar</t>
  </si>
  <si>
    <t>Chandigarh</t>
  </si>
  <si>
    <t>Dadra &amp; Nagar Haveli</t>
  </si>
  <si>
    <t>Daman &amp; Diu</t>
  </si>
  <si>
    <t>Delhi</t>
  </si>
  <si>
    <t>Goa</t>
  </si>
  <si>
    <t>Gujarat</t>
  </si>
  <si>
    <t>Haryana</t>
  </si>
  <si>
    <t>Himachal Pradesh</t>
  </si>
  <si>
    <t>Jammu &amp; Kashmir</t>
  </si>
  <si>
    <t>Karnataka</t>
  </si>
  <si>
    <t>Kerala</t>
  </si>
  <si>
    <t>Lakhswadeep</t>
  </si>
  <si>
    <t>Madhya Pradesh</t>
  </si>
  <si>
    <t>Maharashtra</t>
  </si>
  <si>
    <t>Manipur</t>
  </si>
  <si>
    <t>Meghalaya</t>
  </si>
  <si>
    <t>Mizoram</t>
  </si>
  <si>
    <t>Nagaland</t>
  </si>
  <si>
    <t>Orissa</t>
  </si>
  <si>
    <t>Pondicherry</t>
  </si>
  <si>
    <t>Punjab</t>
  </si>
  <si>
    <t>Rajasthan</t>
  </si>
  <si>
    <t>Sikkim</t>
  </si>
  <si>
    <t>Tamil Nadu</t>
  </si>
  <si>
    <t>Tripura</t>
  </si>
  <si>
    <t>Uttar Pradesh</t>
  </si>
  <si>
    <t>West Bengal</t>
  </si>
  <si>
    <t>Chhattisgarh</t>
  </si>
  <si>
    <t>Uttaranchal</t>
  </si>
  <si>
    <t>Jharkhand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</si>
  <si>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</si>
  <si>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</si>
  <si>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</si>
  <si>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</si>
  <si>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</si>
  <si>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</si>
  <si>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</si>
  <si>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</si>
  <si>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</si>
  <si>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</si>
  <si>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</si>
  <si>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</si>
  <si>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</si>
  <si>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</si>
  <si>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</si>
  <si>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</si>
  <si>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</si>
  <si>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</si>
  <si>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</si>
  <si>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</si>
  <si>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</si>
  <si>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</si>
  <si>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</si>
  <si>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</si>
  <si>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</si>
  <si>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</si>
  <si>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</si>
  <si>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</si>
  <si>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</si>
  <si>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</si>
  <si>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</si>
  <si>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</si>
  <si>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</si>
  <si>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</si>
  <si>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</si>
  <si>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99</t>
  </si>
  <si>
    <t>Field Name</t>
  </si>
  <si>
    <t>Parent Code</t>
  </si>
  <si>
    <t>Resident Individual</t>
  </si>
  <si>
    <t>Non Resident</t>
  </si>
  <si>
    <t>Foreign National</t>
  </si>
  <si>
    <t>Code</t>
  </si>
  <si>
    <t>Refer Sheet for Static Codes</t>
  </si>
  <si>
    <t>Gross Annual Income Range
(Individual)</t>
  </si>
  <si>
    <t>Status
(Non Individual)</t>
  </si>
  <si>
    <t>Status
(Individual)</t>
  </si>
  <si>
    <t>Gross Annual Income Range
(Non Individual)</t>
  </si>
  <si>
    <t>Private Limited Co.</t>
  </si>
  <si>
    <t>Public Ltd. Co.</t>
  </si>
  <si>
    <t>Body Corporate</t>
  </si>
  <si>
    <t>Trust</t>
  </si>
  <si>
    <t>Charities</t>
  </si>
  <si>
    <t>Bank</t>
  </si>
  <si>
    <t>NGOs</t>
  </si>
  <si>
    <t>Government Body</t>
  </si>
  <si>
    <t>Non Government Organization</t>
  </si>
  <si>
    <t>Defense Establishment</t>
  </si>
  <si>
    <t>Society</t>
  </si>
  <si>
    <t>LLP</t>
  </si>
  <si>
    <t>Partnership</t>
  </si>
  <si>
    <t>FII</t>
  </si>
  <si>
    <t>HUF</t>
  </si>
  <si>
    <t>AOP</t>
  </si>
  <si>
    <t>BOI</t>
  </si>
  <si>
    <t>Others (please specify)</t>
  </si>
  <si>
    <t>Indian</t>
  </si>
  <si>
    <t>Other</t>
  </si>
  <si>
    <t xml:space="preserve"> Not Applicable</t>
  </si>
  <si>
    <t xml:space="preserve"> PEP</t>
  </si>
  <si>
    <t xml:space="preserve"> Related to a PEP</t>
  </si>
  <si>
    <t>Public Sector</t>
  </si>
  <si>
    <t>Private Sector</t>
  </si>
  <si>
    <t>00</t>
  </si>
  <si>
    <t>Government Service</t>
  </si>
  <si>
    <t>Business</t>
  </si>
  <si>
    <t>Professional</t>
  </si>
  <si>
    <t>Agriculturist</t>
  </si>
  <si>
    <t>Retired</t>
  </si>
  <si>
    <t>Housewife</t>
  </si>
  <si>
    <t>Student</t>
  </si>
  <si>
    <t>Occupation
(Individual)</t>
  </si>
  <si>
    <t>If File Version is 99, treat this as a converted input file. Validation for missing fields (additional KRA fields) will be relaxed.</t>
  </si>
  <si>
    <t xml:space="preserve"> Partner</t>
  </si>
  <si>
    <t xml:space="preserve"> Karta</t>
  </si>
  <si>
    <t xml:space="preserve"> Trustee</t>
  </si>
  <si>
    <t xml:space="preserve"> Whole time Director</t>
  </si>
  <si>
    <t>Unique Identification Number (UID) (Aadhaar)</t>
  </si>
  <si>
    <t>Passport</t>
  </si>
  <si>
    <t>Voter ID Card</t>
  </si>
  <si>
    <t>Driving License</t>
  </si>
  <si>
    <t>PAN Card with Photograph</t>
  </si>
  <si>
    <t>ID Card with photo issued by Central / State Govt</t>
  </si>
  <si>
    <t>ID Card with photo issued by Statutory/Regulatory Authorities</t>
  </si>
  <si>
    <t>Credit cards/Debit cards issued by Banks</t>
  </si>
  <si>
    <t>ID Card with photo issued by Public Sector Undertakings</t>
  </si>
  <si>
    <t>ID Card with photo issued by Scheduled Commercial Banks</t>
  </si>
  <si>
    <t>ID Card with photo issued by Public Financial Institutions</t>
  </si>
  <si>
    <t>ID Card with photo issued by Colleges affiliated to Universities</t>
  </si>
  <si>
    <t>ID Card with photo issued by Professional Bodies such as ICAI, ICWAI, ICSI, Bar Council etc., to their Members</t>
  </si>
  <si>
    <t>Voters Identity Card</t>
  </si>
  <si>
    <t>Ration Card</t>
  </si>
  <si>
    <t>Registered Lease or Sale Agreement of Residence</t>
  </si>
  <si>
    <t>Flat Maintenance bill</t>
  </si>
  <si>
    <t>Insurance Copy</t>
  </si>
  <si>
    <t>Utility bills like Telephone Bill (land line), Electricity bill or Gas bill</t>
  </si>
  <si>
    <t>Bank Account Statement/Passbook</t>
  </si>
  <si>
    <t>Self-declaration by High Court and Supreme Court judges</t>
  </si>
  <si>
    <t>Proof of address issued by Bank Managers of Scheduled Commercial / Scheduled Co-Operative / Multinational Foreign Banks</t>
  </si>
  <si>
    <t>Proof of address issued by Gazetted Officer</t>
  </si>
  <si>
    <t>Proof of address issued by Notary public</t>
  </si>
  <si>
    <t>Proof of address issued by Elected representatives to the Legislative Assembly</t>
  </si>
  <si>
    <t>Proof of address issued by Parliament</t>
  </si>
  <si>
    <t>Proof of address issued by any Govt. or Statutory Authority</t>
  </si>
  <si>
    <t>ID Card with address issued by Central / State Govt</t>
  </si>
  <si>
    <t>ID Card with address issued by Statutory/Regulatory Authorities</t>
  </si>
  <si>
    <t>ID Card with address issued by Public Sector Undertakings</t>
  </si>
  <si>
    <t>ID Card with address issued by Scheduled Commercial Banks</t>
  </si>
  <si>
    <t>ID Card with address issued by Public Financial Institutions</t>
  </si>
  <si>
    <t>ID Card with address issued by Colleges affiliated to Universities</t>
  </si>
  <si>
    <t>ID Card with address issued by Professional Bodies such as ICAI, ICWAI, ICSI, Bar Council etc., to their Members</t>
  </si>
  <si>
    <t>Proof of address in the name of the spouse</t>
  </si>
  <si>
    <t>Power Of Attorney given by FII/sub-account to Custodian (duly notarized and/or apostiled or consularised) giving registered address</t>
  </si>
  <si>
    <t>KYC File format - Individual</t>
  </si>
  <si>
    <t>KYC File format - Non Individual</t>
  </si>
  <si>
    <t>PAN of Non Individual</t>
  </si>
  <si>
    <t>Running Sequence Number from Detail record</t>
  </si>
  <si>
    <t xml:space="preserve">Running Sequence Number Starts from 0000001  </t>
  </si>
  <si>
    <t>Same as Field 9 of Detail Record (record type 04)</t>
  </si>
  <si>
    <t>Relationship with Applicant
(i.e. promoters, whole time directors, etc.)</t>
  </si>
  <si>
    <t>PAN of Promoter, whole time director, etc.</t>
  </si>
  <si>
    <t>U A E</t>
  </si>
  <si>
    <t xml:space="preserve">Second record onwards, multiple per file. </t>
  </si>
  <si>
    <t>Data type</t>
  </si>
  <si>
    <t>Type</t>
  </si>
  <si>
    <t xml:space="preserve">Intermediary Id                </t>
  </si>
  <si>
    <t>Batch Acceptance Status</t>
  </si>
  <si>
    <t>A-Accepted, R- Rejected</t>
  </si>
  <si>
    <t>Total number of Detail Records</t>
  </si>
  <si>
    <t>File Creation Date</t>
  </si>
  <si>
    <t>Date</t>
  </si>
  <si>
    <t>YYYYMMDD</t>
  </si>
  <si>
    <t>Sender User Id</t>
  </si>
  <si>
    <t xml:space="preserve">Filler                    </t>
  </si>
  <si>
    <t>Spaces</t>
  </si>
  <si>
    <t>Default spaces</t>
  </si>
  <si>
    <t xml:space="preserve">PAN Number </t>
  </si>
  <si>
    <t>Char</t>
  </si>
  <si>
    <t>Transaction Flag</t>
  </si>
  <si>
    <t>Error code in case of error</t>
  </si>
  <si>
    <t>Sender Reference Number 1</t>
  </si>
  <si>
    <t>Sender Reference Number 2</t>
  </si>
  <si>
    <t xml:space="preserve">Intermediary Role                  </t>
  </si>
  <si>
    <t>Total number of detail Records</t>
  </si>
  <si>
    <t>Total no of accepted detail records</t>
  </si>
  <si>
    <t>File creation date</t>
  </si>
  <si>
    <t xml:space="preserve">Filler </t>
  </si>
  <si>
    <t>Sender Reference number 1</t>
  </si>
  <si>
    <t>Sender Reference number 2</t>
  </si>
  <si>
    <t xml:space="preserve">Instruction status </t>
  </si>
  <si>
    <t>Name of the Applicant</t>
  </si>
  <si>
    <t>00' for Head Office, '01','02',…. For branches.</t>
  </si>
  <si>
    <t>‘S’ – Single, ‘M’ – Married</t>
  </si>
  <si>
    <t>‘M’ – Male, ‘F’ – Female</t>
  </si>
  <si>
    <t>Status (Individual)</t>
  </si>
  <si>
    <t>Proof of Identity submitted</t>
  </si>
  <si>
    <t>Proof of Identity submitted (Others)</t>
  </si>
  <si>
    <t>Correspondence Address (Line 1)</t>
  </si>
  <si>
    <t>Correspondence Address (Line 2)</t>
  </si>
  <si>
    <t>Correspondence Address (Line 3)</t>
  </si>
  <si>
    <t>Proof of Address submitted for correspondence address</t>
  </si>
  <si>
    <t>Proof of Address submitted for correspondence address (Others)</t>
  </si>
  <si>
    <t>Proof of Identity</t>
  </si>
  <si>
    <t>Proof of Address</t>
  </si>
  <si>
    <t>Mobile No.</t>
  </si>
  <si>
    <t>Fax No.</t>
  </si>
  <si>
    <t>Email ID</t>
  </si>
  <si>
    <t>Permanent Address (Line 1)</t>
  </si>
  <si>
    <t>If different from correspondence address. Mandatory for Non-Resident applicant to specify overseas address.</t>
  </si>
  <si>
    <t>Permanent Address (Line 3)</t>
  </si>
  <si>
    <t>Permanent Address (Line 2)</t>
  </si>
  <si>
    <t>Proof of Address submitted for permanent address</t>
  </si>
  <si>
    <t>Proof of Address submitted for permanent address (Others)</t>
  </si>
  <si>
    <t>Below Rs. 1  Lac</t>
  </si>
  <si>
    <t>Btw Rs. 1 to Rs. 5 Lacs</t>
  </si>
  <si>
    <t>Btw Rs. 5 to Rs. 10 Lacs</t>
  </si>
  <si>
    <t>Btw Rs. 10 to Rs. 25 Lacs</t>
  </si>
  <si>
    <t>More than Rs. 25 Lacs</t>
  </si>
  <si>
    <t>Btw Rs. 25 Lacs to Rs. 1 Crore</t>
  </si>
  <si>
    <t>More than Rs. 1 Crore</t>
  </si>
  <si>
    <t>Promoter</t>
  </si>
  <si>
    <t>Other (please specify)</t>
  </si>
  <si>
    <t>Name</t>
  </si>
  <si>
    <t>Name of the promoters, whole time directors etc.</t>
  </si>
  <si>
    <t>Mandatory if Relationship with Applicant is '99'</t>
  </si>
  <si>
    <t>Relationship with Applicant (Others)</t>
  </si>
  <si>
    <t>Status (Non Individual)</t>
  </si>
  <si>
    <t>Registered Address (Line 1)</t>
  </si>
  <si>
    <t>Registered Address (Line 2)</t>
  </si>
  <si>
    <t>Registered Address (Line 3)</t>
  </si>
  <si>
    <t>If different from correspondence address.</t>
  </si>
  <si>
    <t>Proof of Address submitted for Registered address</t>
  </si>
  <si>
    <t>Proof of Address submitted for Registered address (Others)</t>
  </si>
  <si>
    <t>Flag indicating if Registered Address is same as correspondence Address</t>
  </si>
  <si>
    <t>'Y' / 'N'</t>
  </si>
  <si>
    <t>Flag indicating if Permanent Address is same as correspondence Address</t>
  </si>
  <si>
    <t>Residential / Registered Address (Line 1)</t>
  </si>
  <si>
    <t>Residential / Registered Address (Line 2)</t>
  </si>
  <si>
    <t>Residential / Registered Address (Line 3)</t>
  </si>
  <si>
    <t>Always 'Y'</t>
  </si>
  <si>
    <t>Depository Participant</t>
  </si>
  <si>
    <t>Venture Capital Fund</t>
  </si>
  <si>
    <t>Registrar &amp; Transfer Agent</t>
  </si>
  <si>
    <t>Portfolio Manager</t>
  </si>
  <si>
    <t>Collective Investment Scheme</t>
  </si>
  <si>
    <t>Stock Broker</t>
  </si>
  <si>
    <t>Mutual Fund</t>
  </si>
  <si>
    <t>Mandatory in case of PAN exemption</t>
  </si>
  <si>
    <t>03 - Header</t>
  </si>
  <si>
    <t>Response File After Verify/Release</t>
  </si>
  <si>
    <t>Response File After Capture</t>
  </si>
  <si>
    <t>FILE FORMAT OF THE .OUT (Response) FILE AFTER VERIFY RELEASE</t>
  </si>
  <si>
    <t>FILE FORMAT OF THE .OUT (Response) FILE AFTER CAPTURE</t>
  </si>
  <si>
    <t>Would club detail record(04) and (05) as one record in case of non Individual</t>
  </si>
  <si>
    <t>04 - Detail Record</t>
  </si>
  <si>
    <t>Total number of Accepted records</t>
  </si>
  <si>
    <t>Static Code / Spaces in case of no error</t>
  </si>
  <si>
    <t>Instruction ID</t>
  </si>
  <si>
    <t>Acknowledgment no</t>
  </si>
  <si>
    <t>'00' in case of Accepted
'01' in case of Rejected</t>
  </si>
  <si>
    <t>Flag to indicate Old record</t>
  </si>
  <si>
    <t xml:space="preserve">Client Activation Date </t>
  </si>
  <si>
    <t xml:space="preserve">Client Updation Date </t>
  </si>
  <si>
    <t>Datetime</t>
  </si>
  <si>
    <t>Name of the person doing the IPV</t>
  </si>
  <si>
    <t>Designation of the person doing the IPV</t>
  </si>
  <si>
    <t>Organization Name of the person doing the IPV</t>
  </si>
  <si>
    <t>Date of the IPV</t>
  </si>
  <si>
    <t>IPV Flag</t>
  </si>
  <si>
    <t>'Y' if IPV is done else 'N'</t>
  </si>
  <si>
    <t>Old Records Status
(Records Before 1st Jan 2012)</t>
  </si>
  <si>
    <t>Client Activation Date ''YYYYMMDDHHMISS", In case time is not available then put it as 00:00:00, e.g. 20110525000000</t>
  </si>
  <si>
    <t>Client Updation Date ''YYYYMMDDHHMISS", In case time is not available then put it as 00:00:00, e.g. 20110525000000</t>
  </si>
  <si>
    <t>Rev 01</t>
  </si>
  <si>
    <t>Old Records</t>
  </si>
  <si>
    <t>New Records</t>
  </si>
  <si>
    <t>Correspondence / Residence Address (Line 1)</t>
  </si>
  <si>
    <t>Correspondence / Residence Address (Line 2)</t>
  </si>
  <si>
    <t>Correspondence / Residence  Address (Line 3)</t>
  </si>
  <si>
    <t>Proof of Address submitted for correspondence / Residence address</t>
  </si>
  <si>
    <t>Proof of Address submitted for correspondence / Residence address (Others)</t>
  </si>
  <si>
    <t>New Record</t>
  </si>
  <si>
    <t>Originals verified and Self-Attested Document copies received</t>
  </si>
  <si>
    <t>ALAND ISLANDS</t>
  </si>
  <si>
    <t>AMERICAN SAMOA</t>
  </si>
  <si>
    <t>ANDORRA</t>
  </si>
  <si>
    <t>ANGUILLA</t>
  </si>
  <si>
    <t>ANTARCTICA</t>
  </si>
  <si>
    <t>ANTIGUA AND BARBUDA</t>
  </si>
  <si>
    <t>BOUVET ISLAND</t>
  </si>
  <si>
    <t>BRITISH INDIAN OCEAN TERRITORY</t>
  </si>
  <si>
    <t>CHRISTMAS ISLAND</t>
  </si>
  <si>
    <t>COCOS (KEELING) ISLANDS</t>
  </si>
  <si>
    <t>ERITREA</t>
  </si>
  <si>
    <t>FALKLAND ISLANDS (MALVINAS)</t>
  </si>
  <si>
    <t>FAROE ISLANDS</t>
  </si>
  <si>
    <t>FRENCH SOUTHERN TERRITORIES</t>
  </si>
  <si>
    <t>HEARD ISLAND AND MCDONALD ISLANDS</t>
  </si>
  <si>
    <t>HOLY SEE (VATICAN CITY STATE)</t>
  </si>
  <si>
    <t>HUNGARY</t>
  </si>
  <si>
    <t>IRAN, ISLAMIC REPUBLIC OF</t>
  </si>
  <si>
    <t>ISLE OF MAN</t>
  </si>
  <si>
    <t>KIRIBATI</t>
  </si>
  <si>
    <t>LAO PEOPLE'S DEMOCRATIC REPUBLIC</t>
  </si>
  <si>
    <t>LIBYAN ARAB JAMAHIRIYA</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</si>
  <si>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</si>
  <si>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</si>
  <si>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</si>
  <si>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</si>
  <si>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</si>
  <si>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</si>
  <si>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</si>
  <si>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</si>
  <si>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</si>
  <si>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</si>
  <si>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</si>
  <si>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</si>
  <si>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</si>
  <si>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</si>
  <si>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</si>
  <si>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HELENA</t>
  </si>
  <si>
    <t>SAINT KITTS AND NEVIS</t>
  </si>
  <si>
    <t>SAINT LUCIA</t>
  </si>
  <si>
    <t>SAINT PIERRE AND MIQUELON</t>
  </si>
  <si>
    <t>SAINT VINCENT AND THE GRENADINES</t>
  </si>
  <si>
    <t>SAMOA</t>
  </si>
  <si>
    <t>SAN MARINO</t>
  </si>
  <si>
    <t>SAO TOME AND PRINCIPE</t>
  </si>
  <si>
    <t>SERBIA AND MONTENEGRO</t>
  </si>
  <si>
    <t>SIERRA LEONE</t>
  </si>
  <si>
    <t>SOUTH GEORGIA AND THE SOUTH SANDWICH ISLANDS</t>
  </si>
  <si>
    <t>SVALBARD AND JAN MAYEN</t>
  </si>
  <si>
    <t>SYRIAN ARAB REPUBLIC</t>
  </si>
  <si>
    <t>TIMOR-LESTE</t>
  </si>
  <si>
    <t>TOKELAU</t>
  </si>
  <si>
    <t>TURKS AND CAICOS ISLANDS</t>
  </si>
  <si>
    <t>TUVALU</t>
  </si>
  <si>
    <t>UKRAINE</t>
  </si>
  <si>
    <t>UNITED STATES MINOR OUTLYING ISLANDS</t>
  </si>
  <si>
    <t>UZBEKISTAN</t>
  </si>
  <si>
    <t>VIRGIN ISLANDS, BRITISH</t>
  </si>
  <si>
    <t>VIRGIN ISLANDS, U.S.</t>
  </si>
  <si>
    <t>WALLIS AND FUTUNA</t>
  </si>
  <si>
    <t>WESTERN SAHARA</t>
  </si>
  <si>
    <t>Others</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</si>
  <si>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</si>
  <si>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</si>
  <si>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</si>
  <si>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</si>
  <si>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</si>
  <si>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</si>
  <si>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</si>
  <si>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</si>
  <si>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</si>
  <si>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</si>
  <si>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</si>
  <si>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</si>
  <si>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</si>
  <si>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</si>
  <si>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</si>
  <si>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</si>
  <si>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</si>
  <si>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</si>
  <si>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</si>
  <si>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</si>
  <si>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</si>
  <si>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</si>
  <si>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</si>
  <si>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</si>
  <si>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</si>
  <si>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</si>
  <si>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</si>
  <si>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</si>
  <si>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</si>
  <si>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</si>
  <si>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</si>
  <si>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</si>
  <si>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</si>
  <si>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</si>
  <si>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</si>
  <si>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</si>
  <si>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</si>
  <si>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</si>
  <si>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</si>
  <si>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</si>
  <si>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</si>
  <si>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</si>
  <si>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</si>
  <si>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</si>
  <si>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</si>
  <si>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</si>
  <si>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</si>
  <si>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</si>
  <si>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</si>
  <si>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</si>
  <si>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</si>
  <si>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</si>
  <si>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</si>
  <si>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</si>
  <si>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</si>
  <si>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</si>
  <si>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</si>
  <si>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</si>
  <si>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</si>
  <si>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</si>
  <si>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</si>
  <si>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</si>
  <si>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</si>
  <si>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</si>
  <si>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</si>
  <si>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</si>
  <si>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</si>
  <si>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</si>
  <si>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</si>
  <si>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</si>
  <si>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</si>
  <si>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</si>
  <si>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</si>
  <si>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</si>
  <si>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</si>
  <si>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</si>
  <si>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</si>
  <si>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</si>
  <si>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</si>
  <si>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</si>
  <si>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</si>
  <si>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</si>
  <si>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</si>
  <si>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</si>
  <si>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</si>
  <si>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</si>
  <si>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</si>
  <si>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</si>
  <si>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</si>
  <si>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</si>
  <si>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</si>
  <si>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</si>
  <si>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</si>
  <si>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</si>
  <si>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</si>
  <si>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</si>
  <si>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</si>
  <si>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</si>
  <si>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</si>
  <si>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</si>
  <si>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</si>
  <si>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</si>
  <si>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</si>
  <si>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</si>
  <si>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</si>
  <si>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</si>
  <si>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</si>
  <si>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</si>
  <si>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</si>
  <si>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</si>
  <si>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</si>
  <si>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</si>
  <si>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</si>
  <si>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</si>
  <si>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</si>
  <si>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</si>
  <si>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</si>
  <si>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</si>
  <si>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</si>
  <si>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</si>
  <si>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</si>
  <si>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</si>
  <si>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</si>
  <si>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</si>
  <si>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</si>
  <si>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</si>
  <si>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</si>
  <si>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</si>
  <si>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</si>
  <si>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</si>
  <si>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</si>
  <si>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</si>
  <si>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</si>
  <si>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</si>
  <si>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</si>
  <si>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</si>
  <si>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</si>
  <si>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</si>
  <si>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</si>
  <si>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</si>
  <si>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</si>
  <si>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</si>
  <si>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</si>
  <si>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</si>
  <si>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</si>
  <si>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</si>
  <si>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</si>
  <si>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</si>
  <si>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</si>
  <si>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</si>
  <si>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</si>
  <si>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</si>
  <si>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</si>
  <si>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</si>
  <si>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</si>
  <si>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</si>
  <si>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</si>
  <si>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</si>
  <si>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</si>
  <si>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</si>
  <si>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</si>
  <si>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</si>
  <si>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</si>
  <si>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</si>
  <si>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</si>
  <si>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</si>
  <si>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</si>
  <si>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</si>
  <si>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</si>
  <si>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</si>
  <si>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</si>
  <si>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</si>
  <si>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</si>
  <si>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</si>
  <si>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</si>
  <si>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</si>
  <si>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</si>
  <si>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</si>
  <si>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</si>
  <si>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</si>
  <si>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</si>
  <si>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</si>
  <si>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</si>
  <si>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UGANDA</t>
  </si>
  <si>
    <t>UNITED ARAB EMIRATES</t>
  </si>
  <si>
    <t>UNITED KINGDOM</t>
  </si>
  <si>
    <t>URUGUAY</t>
  </si>
  <si>
    <t>USA</t>
  </si>
  <si>
    <t>VANUATU</t>
  </si>
  <si>
    <t>VENEZUELA</t>
  </si>
  <si>
    <t>VIETNAM</t>
  </si>
  <si>
    <t>WEST AFRICA</t>
  </si>
  <si>
    <t>WESTERN SAMOA</t>
  </si>
  <si>
    <t>YEMEN</t>
  </si>
  <si>
    <t>YUGOSLAVIAN</t>
  </si>
  <si>
    <t>ZAIRE</t>
  </si>
  <si>
    <t>ZAMBIA</t>
  </si>
  <si>
    <t>ZIMBABWE</t>
  </si>
  <si>
    <t>FI</t>
  </si>
  <si>
    <r>
      <t xml:space="preserve">DIN </t>
    </r>
    <r>
      <rPr>
        <strike/>
        <sz val="11"/>
        <rFont val="Calibri"/>
        <family val="2"/>
      </rPr>
      <t>/ UID</t>
    </r>
  </si>
  <si>
    <t>Flag "O" indicates clients activation date is less than 1st Jan 2012 and transaction date greater than equal to 16th April 2012.</t>
  </si>
  <si>
    <t>FPI - Category I</t>
  </si>
  <si>
    <t>FPI - Category II</t>
  </si>
  <si>
    <t>FPI - Category III</t>
  </si>
  <si>
    <t>Beneficial Owner</t>
  </si>
  <si>
    <t>Promoter &amp; Beneficial Owner</t>
  </si>
  <si>
    <t>Whole Time Director &amp; Beneficial Owner</t>
  </si>
  <si>
    <t>Trustee &amp; Beneficial Owner</t>
  </si>
  <si>
    <t>Authorised Signatory &amp; Beneficial Owner</t>
  </si>
  <si>
    <t>Partner &amp; Beneficial Owner</t>
  </si>
  <si>
    <t>Director &amp; Beneficial Owner</t>
  </si>
  <si>
    <t>Whole time directors -
Pan should be "EXMPTCATG" for Body coporate.
PAN should be optional, For all FII &amp; FPI category PAN field should be optional</t>
  </si>
  <si>
    <t>All FII &amp; FPI Category, address field should be optional and for rest Mandatory</t>
  </si>
  <si>
    <t>Refer Sheet for Static Codes, all FII &amp; FPI Category, address field should be optional and for rest Mandatory</t>
  </si>
  <si>
    <t xml:space="preserve">Person who is doing IPV, </t>
  </si>
  <si>
    <t xml:space="preserve">Designation of person who is doing IPV, </t>
  </si>
  <si>
    <t xml:space="preserve">Organisation Name of person who is doing IPV,  </t>
  </si>
  <si>
    <t xml:space="preserve">Date on which IPV is done,  </t>
  </si>
  <si>
    <t>(Self-Attested) Self Certified Document copies received (Change to filler)</t>
  </si>
  <si>
    <t>Document received Date at Intermediary  (Change to filler)</t>
  </si>
  <si>
    <t>Telangana</t>
  </si>
  <si>
    <t xml:space="preserve">Flag to indicate to upload modification in NDMLKRA </t>
  </si>
  <si>
    <t xml:space="preserve">Yes (Flag value = ‘Y’) 
No (Flag value = ‘N’ or Null) 
</t>
  </si>
  <si>
    <t xml:space="preserve">Yes (Flag value = ‘Y’) 
No (Flag value = ‘N’ or Null) </t>
  </si>
  <si>
    <t>A-Accepted, R- Rejected, M - Modification Accepted, O - Other KRA Modification</t>
  </si>
  <si>
    <t>In case of other KRA Modification Rejected records we will provide error discription received from other KRA</t>
  </si>
  <si>
    <t>If error discription is more that 35 charcters then same will be continue</t>
  </si>
  <si>
    <t xml:space="preserve">New Records Status
(Records After 31st Dec 2011 ) </t>
  </si>
  <si>
    <t>New Records Status
(Records After 31st Dec 2011 )</t>
  </si>
  <si>
    <t>Other KRA Code</t>
  </si>
  <si>
    <t xml:space="preserve">Mandatory for other KRA modification where we will provide below metion Codes             199       - NDML                                                                 299       - DOTEX                                                                399       - CAMS                                                                 499       - KARVY                                                          90061  - CVL </t>
  </si>
  <si>
    <t>Person who is doing IPV</t>
  </si>
  <si>
    <t>Designation of person who is doing IPV</t>
  </si>
  <si>
    <t>Organisation Name of person who is doing IPV</t>
  </si>
  <si>
    <t>Date on which IPV is done</t>
  </si>
  <si>
    <t>Flag indicating whether record uploaded as E-KYC</t>
  </si>
  <si>
    <t xml:space="preserve">Incase of E-KYC it will be 'Y' else blank </t>
  </si>
  <si>
    <t>Flag "O" indicates clients activation date is less than 1st Jan 2012 and transaction date greater than equal to 16th April 2012</t>
  </si>
  <si>
    <t xml:space="preserve">eSIGN </t>
  </si>
  <si>
    <t>Type of eKYC</t>
  </si>
  <si>
    <t>Y - KYC signed as eKYC
N - KYC not signed as eKYC</t>
  </si>
  <si>
    <t>IPV optional for MF Investment below 50 thousand</t>
  </si>
  <si>
    <t xml:space="preserve">Y - KYC Created by MF for Investment below 50000
N - Other KYC
</t>
  </si>
  <si>
    <t>VID Number</t>
  </si>
  <si>
    <t>16 Digit Numeric value</t>
  </si>
  <si>
    <t>UID Token</t>
  </si>
  <si>
    <t>72 Digit Alphanumeric value</t>
  </si>
  <si>
    <t>UID should not be less than 12 digits.</t>
  </si>
  <si>
    <t>Pin code should be 6 digit.</t>
  </si>
  <si>
    <t>01','02',…. For intermediary Role</t>
  </si>
  <si>
    <t>YYYYMMDD'
Mandatory if 'Net Worth' is specified.</t>
  </si>
  <si>
    <t>Ladakh</t>
  </si>
  <si>
    <t xml:space="preserve">It will show following status code:
"00" - Normal KYC
"01" - eKYC with OTP
"02" - eKYC with Biometric Mandatory if E-KYC flag is 'Y'           "03" - Online KYC                               "04" - eKYC offline                             "05" - Digilocker KYC                                                                       </t>
  </si>
  <si>
    <t>In respect of mobile numbers for India, Mobile no. is of 10 digit but starts
with any number between 0 to 5 i.e. (0,1,2,3,4 &amp; 5)
2. ‘0000000000’ / ‘1234567890’ is captured.
3. 111100000, 1234567890 is not a valid mobile no
4. Single number is appearing in all 10 digit such as ‘1111111111’,
‘2222222222’,3333333333,4444444444,5555555555,6666666666,7777777777,
,8888888888,9999999999.</t>
  </si>
  <si>
    <t>a. Email id cannot be considered as valid email ID if ‘Noemail’ is mentioned in email ID.
b. Email id cannot be considered as valid email ID if ’@’ is not mentioned in email ID.
c. Email id cannot be considered as valid email ID If words - 'notprovided' and 'xyz' are mentioned in email id field.
d. Email id cannot be considered as valid email ID if invalid email domain is mentioned. 
E.g. number digits are mentioned prior to
domain name viz. 202Ggmail.com, 1234gmail.com, 1rediffmail.com, 55yahoo.com, etc.
e. Email id cannot be considered as valid email ID if there is  '.' (dot) at the end of Email ID
f. Email id cannot be considered as valid email ID if there is there is no  '.' (dot) after '@' and before text
g. Email id cannot be considered as valid email ID if more than one  '@' are there in email ID.</t>
  </si>
  <si>
    <t>PAN should be 10 digit alphanumeric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</si>
</sst>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font>
    <font>
      <sz val="10"/>
      <name val="Arial"/>
      <family val="2"/>
    </font>
    <font>
      <sz val="11"/>
      <name val="Calibri"/>
      <family val="2"/>
    </font>
    <font>
      <strike/>
      <sz val="11"/>
      <name val="Calibri"/>
      <family val="2"/>
    </font>
    <font>
      <sz val="11"/>
      <color theme="1"/>
      <name val="Calibri"/>
      <family val="2"/>
      <scheme val="minor"/>
    </font>
    <font>
      <u/>
      <sz val="10"/>
      <color theme="10"/>
      <name val="Arial"/>
      <family val="2"/>
    </font>
    <font>
      <b/>
      <sz val="11"/>
      <color theme="1"/>
      <name val="Calibri"/>
      <family val="2"/>
      <scheme val="minor"/>
    </font>
    <font>
      <sz val="11"/>
      <color rgb="FFFF0000"/>
      <name val="Calibri"/>
      <family val="2"/>
      <scheme val="minor"/>
    </font>
    <font>
      <sz val="11"/>
      <color rgb="FF000000"/>
      <name val="Calibri"/>
      <family val="2"/>
      <scheme val="minor"/>
    </font>
    <font>
      <sz val="11"/>
      <name val="Calibri"/>
      <family val="2"/>
      <scheme val="minor"/>
    </font>
    <font>
      <b/>
      <sz val="11"/>
      <name val="Calibri"/>
      <family val="2"/>
      <scheme val="minor"/>
    </font>
    <font>
      <b/>
      <sz val="11"/>
      <color rgb="FF000000"/>
      <name val="Calibri"/>
      <family val="2"/>
      <scheme val="minor"/>
    </font>
    <font>
      <sz val="11"/>
      <color rgb="FFFFC000"/>
      <name val="Calibri"/>
      <family val="2"/>
      <scheme val="minor"/>
    </font>
    <font>
      <b/>
      <sz val="12"/>
      <name val="Calibri"/>
      <family val="2"/>
      <scheme val="minor"/>
    </font>
    <font>
      <i/>
      <u/>
      <sz val="11"/>
      <color rgb="FFFF0000"/>
      <name val="Calibri"/>
      <family val="2"/>
      <scheme val="minor"/>
    </font>
    <font>
      <b/>
      <sz val="14"/>
      <color rgb="FF000000"/>
      <name val="Calibri"/>
      <family val="2"/>
      <scheme val="minor"/>
    </font>
    <font>
      <sz val="9"/>
      <name val="Calibri"/>
      <family val="2"/>
    </font>
  </fonts>
  <fills count="10">
    <fill>
      <patternFill patternType="none"/>
    </fill>
    <fill>
      <patternFill patternType="gray125"/>
    </fill>
    <fill>
      <patternFill patternType="solid">
        <fgColor theme="0" tint="-0.14999847407452621"/>
        <bgColor indexed="64"/>
      </patternFill>
    </fill>
    <fill>
      <patternFill patternType="lightGray">
        <fgColor rgb="FFC0C0C0"/>
        <bgColor rgb="FFE9E9E9"/>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00B050"/>
        <bgColor indexed="64"/>
      </patternFill>
    </fill>
  </fills>
  <borders count="1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4">
    <xf numFmtId="0" fontId="0" fillId="0" borderId="0"/>
    <xf numFmtId="0" fontId="5" fillId="0" borderId="0" applyNumberFormat="0" applyFill="0" applyBorder="0" applyAlignment="0" applyProtection="0">
      <alignment vertical="top"/>
      <protection locked="0"/>
    </xf>
    <xf numFmtId="0" fontId="1" fillId="0" borderId="0"/>
    <xf numFmtId="0" fontId="1" fillId="0" borderId="0"/>
  </cellStyleXfs>
  <cellXfs count="182">
    <xf numFmtId="0" fontId="0" fillId="0" borderId="0" xfId="0"/>
    <xf numFmtId="0" fontId="8" fillId="0" borderId="1" xfId="0" applyFont="1" applyFill="1" applyBorder="1" applyAlignment="1">
      <alignment horizontal="center" vertical="center" wrapText="1"/>
    </xf>
    <xf numFmtId="0" fontId="8" fillId="0" borderId="2" xfId="0" applyFont="1" applyBorder="1" applyAlignment="1">
      <alignment horizontal="center" vertical="center" wrapText="1"/>
    </xf>
    <xf numFmtId="0" fontId="9" fillId="0" borderId="1" xfId="0" applyFont="1" applyFill="1" applyBorder="1" applyAlignment="1">
      <alignment horizontal="center" vertical="center" wrapText="1"/>
    </xf>
    <xf numFmtId="0" fontId="9" fillId="0" borderId="2" xfId="0" applyFont="1" applyBorder="1" applyAlignment="1">
      <alignment horizontal="center" vertical="center" wrapText="1"/>
    </xf>
    <xf numFmtId="0" fontId="10" fillId="2"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9" fillId="0" borderId="2" xfId="0" applyFont="1" applyFill="1" applyBorder="1" applyAlignment="1">
      <alignment vertical="center" wrapText="1"/>
    </xf>
    <xf numFmtId="0" fontId="9" fillId="0" borderId="2" xfId="0" applyFont="1" applyFill="1" applyBorder="1" applyAlignment="1">
      <alignment horizontal="right" vertical="center" wrapText="1"/>
    </xf>
    <xf numFmtId="0" fontId="9" fillId="0" borderId="0" xfId="0" applyFont="1" applyBorder="1" applyAlignment="1">
      <alignment vertical="center" wrapText="1"/>
    </xf>
    <xf numFmtId="0" fontId="10" fillId="0" borderId="0"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9" fillId="0" borderId="2" xfId="3" applyFont="1" applyFill="1" applyBorder="1" applyAlignment="1">
      <alignment vertical="center" wrapText="1"/>
    </xf>
    <xf numFmtId="0" fontId="4" fillId="0" borderId="2" xfId="3" applyFont="1" applyFill="1" applyBorder="1" applyAlignment="1">
      <alignment vertical="center" wrapText="1"/>
    </xf>
    <xf numFmtId="0" fontId="9" fillId="0" borderId="2" xfId="3" applyFont="1" applyFill="1" applyBorder="1" applyAlignment="1">
      <alignment horizontal="right" vertical="center" wrapText="1"/>
    </xf>
    <xf numFmtId="0" fontId="9" fillId="0" borderId="2" xfId="3" applyFont="1" applyFill="1" applyBorder="1" applyAlignment="1">
      <alignment horizontal="center" vertical="center" wrapText="1"/>
    </xf>
    <xf numFmtId="0" fontId="9" fillId="0" borderId="2" xfId="0" quotePrefix="1" applyFont="1" applyFill="1" applyBorder="1" applyAlignment="1">
      <alignment vertical="center" wrapText="1"/>
    </xf>
    <xf numFmtId="0" fontId="4" fillId="0" borderId="2" xfId="3" applyFont="1" applyFill="1" applyBorder="1" applyAlignment="1">
      <alignment horizontal="center" vertical="center" wrapText="1"/>
    </xf>
    <xf numFmtId="0" fontId="9" fillId="0" borderId="0" xfId="0" applyFont="1" applyAlignment="1">
      <alignment vertical="center"/>
    </xf>
    <xf numFmtId="0" fontId="12" fillId="0" borderId="0" xfId="0" applyFont="1" applyBorder="1" applyAlignment="1">
      <alignment vertical="center" wrapText="1"/>
    </xf>
    <xf numFmtId="0" fontId="4" fillId="0" borderId="2" xfId="3" applyFont="1" applyFill="1" applyBorder="1" applyAlignment="1">
      <alignment horizontal="left" vertical="center" wrapText="1"/>
    </xf>
    <xf numFmtId="0" fontId="13" fillId="0" borderId="0" xfId="0" applyFont="1" applyFill="1" applyAlignment="1">
      <alignment vertical="center"/>
    </xf>
    <xf numFmtId="0" fontId="4" fillId="0" borderId="0" xfId="0" applyFont="1" applyBorder="1" applyAlignment="1">
      <alignment horizontal="left" vertical="center"/>
    </xf>
    <xf numFmtId="0" fontId="4" fillId="0" borderId="0" xfId="0" applyFont="1" applyBorder="1" applyAlignment="1">
      <alignment horizontal="left" vertical="center" wrapText="1"/>
    </xf>
    <xf numFmtId="0" fontId="9" fillId="0" borderId="0" xfId="0" applyFont="1" applyAlignment="1">
      <alignment vertical="center" wrapText="1"/>
    </xf>
    <xf numFmtId="0" fontId="9" fillId="0" borderId="2" xfId="3" applyFont="1" applyFill="1" applyBorder="1" applyAlignment="1">
      <alignment horizontal="left" vertical="center" wrapText="1"/>
    </xf>
    <xf numFmtId="0" fontId="7" fillId="0" borderId="0" xfId="0" applyFont="1" applyBorder="1" applyAlignment="1">
      <alignment vertical="center" wrapText="1"/>
    </xf>
    <xf numFmtId="0" fontId="4" fillId="0" borderId="0" xfId="3" applyFont="1" applyFill="1" applyBorder="1" applyAlignment="1">
      <alignment vertical="center" wrapText="1"/>
    </xf>
    <xf numFmtId="0" fontId="9" fillId="0" borderId="0" xfId="3" applyFont="1" applyFill="1" applyBorder="1" applyAlignment="1">
      <alignment vertical="center" wrapText="1"/>
    </xf>
    <xf numFmtId="0" fontId="9" fillId="0" borderId="0" xfId="3" applyFont="1" applyFill="1" applyBorder="1" applyAlignment="1">
      <alignment horizontal="right" vertical="center" wrapText="1"/>
    </xf>
    <xf numFmtId="0" fontId="9" fillId="0" borderId="0" xfId="0" applyFont="1" applyFill="1" applyBorder="1" applyAlignment="1">
      <alignment vertical="center" wrapText="1"/>
    </xf>
    <xf numFmtId="0" fontId="9" fillId="0" borderId="2" xfId="0" quotePrefix="1" applyFont="1" applyFill="1" applyBorder="1" applyAlignment="1">
      <alignment horizontal="center" vertical="center" wrapText="1"/>
    </xf>
    <xf numFmtId="0" fontId="9" fillId="0" borderId="0" xfId="0" applyFont="1"/>
    <xf numFmtId="0" fontId="9" fillId="0" borderId="2" xfId="0" applyFont="1" applyFill="1" applyBorder="1" applyAlignment="1">
      <alignment vertical="center"/>
    </xf>
    <xf numFmtId="0" fontId="11" fillId="3" borderId="2" xfId="0" applyFont="1" applyFill="1" applyBorder="1" applyAlignment="1">
      <alignment horizontal="center" vertical="center" wrapText="1"/>
    </xf>
    <xf numFmtId="0" fontId="8" fillId="0" borderId="2" xfId="0" applyFont="1" applyBorder="1" applyAlignment="1">
      <alignment vertical="top" wrapText="1"/>
    </xf>
    <xf numFmtId="0" fontId="8" fillId="0" borderId="2" xfId="0" applyFont="1" applyBorder="1" applyAlignment="1">
      <alignment horizontal="right" vertical="top" wrapText="1"/>
    </xf>
    <xf numFmtId="0" fontId="2" fillId="0" borderId="0" xfId="0" applyFont="1" applyBorder="1" applyAlignment="1">
      <alignment vertical="center" wrapText="1"/>
    </xf>
    <xf numFmtId="0" fontId="2" fillId="0" borderId="0" xfId="0" applyFont="1" applyAlignment="1">
      <alignment vertical="center"/>
    </xf>
    <xf numFmtId="0" fontId="2" fillId="0" borderId="2" xfId="0" applyFont="1" applyFill="1" applyBorder="1"/>
    <xf numFmtId="0" fontId="2" fillId="0" borderId="2" xfId="3" applyFont="1" applyFill="1" applyBorder="1" applyAlignment="1">
      <alignment vertical="center" wrapText="1"/>
    </xf>
    <xf numFmtId="0" fontId="2" fillId="0" borderId="2" xfId="3" applyFont="1" applyFill="1" applyBorder="1" applyAlignment="1">
      <alignment horizontal="center" vertical="center" wrapText="1"/>
    </xf>
    <xf numFmtId="0" fontId="14" fillId="0" borderId="2" xfId="1" applyFont="1" applyFill="1" applyBorder="1" applyAlignment="1" applyProtection="1">
      <alignment vertical="center" wrapText="1"/>
    </xf>
    <xf numFmtId="0" fontId="9" fillId="0" borderId="0" xfId="0" applyFont="1" applyFill="1" applyAlignment="1">
      <alignment vertical="center"/>
    </xf>
    <xf numFmtId="0" fontId="9" fillId="0" borderId="2" xfId="0" applyFont="1" applyFill="1" applyBorder="1" applyAlignment="1">
      <alignment horizontal="center" vertical="center" wrapText="1"/>
    </xf>
    <xf numFmtId="0" fontId="8" fillId="0" borderId="2" xfId="0" applyFont="1" applyFill="1" applyBorder="1" applyAlignment="1">
      <alignment vertical="center" wrapText="1"/>
    </xf>
    <xf numFmtId="0" fontId="8" fillId="0" borderId="2" xfId="0" applyFont="1" applyFill="1" applyBorder="1" applyAlignment="1">
      <alignment horizontal="right" vertical="center" wrapText="1"/>
    </xf>
    <xf numFmtId="0" fontId="8" fillId="0" borderId="2" xfId="0" quotePrefix="1" applyFont="1" applyFill="1" applyBorder="1" applyAlignment="1">
      <alignment vertical="center"/>
    </xf>
    <xf numFmtId="0" fontId="2" fillId="0" borderId="0" xfId="0" applyFont="1" applyFill="1"/>
    <xf numFmtId="0" fontId="9" fillId="0" borderId="2" xfId="0" applyFont="1" applyBorder="1" applyAlignment="1">
      <alignment vertical="top" wrapText="1"/>
    </xf>
    <xf numFmtId="0" fontId="9" fillId="0" borderId="2" xfId="0" applyFont="1" applyBorder="1" applyAlignment="1">
      <alignment horizontal="center"/>
    </xf>
    <xf numFmtId="0" fontId="9" fillId="0" borderId="2" xfId="0" applyFont="1" applyBorder="1" applyAlignment="1">
      <alignment horizontal="center" vertical="center"/>
    </xf>
    <xf numFmtId="0" fontId="8" fillId="0" borderId="2" xfId="0" applyFont="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horizontal="left" wrapText="1"/>
    </xf>
    <xf numFmtId="0" fontId="8" fillId="0" borderId="2" xfId="0" applyFont="1" applyFill="1" applyBorder="1" applyAlignment="1">
      <alignment horizontal="center" vertical="center" wrapText="1"/>
    </xf>
    <xf numFmtId="0" fontId="11" fillId="0" borderId="0" xfId="0" applyFont="1" applyFill="1" applyBorder="1" applyAlignment="1">
      <alignment vertical="top" wrapText="1"/>
    </xf>
    <xf numFmtId="0" fontId="10" fillId="2" borderId="3" xfId="0" applyFont="1" applyFill="1" applyBorder="1" applyAlignment="1">
      <alignment horizontal="center" vertical="center" wrapText="1"/>
    </xf>
    <xf numFmtId="0" fontId="8" fillId="0" borderId="2" xfId="0" applyFont="1" applyBorder="1" applyAlignment="1">
      <alignment horizontal="center" wrapText="1"/>
    </xf>
    <xf numFmtId="0" fontId="10" fillId="0" borderId="0" xfId="0" applyFont="1" applyFill="1" applyBorder="1" applyAlignment="1">
      <alignment horizontal="center" vertical="center"/>
    </xf>
    <xf numFmtId="0" fontId="9" fillId="0" borderId="2" xfId="0" applyFont="1" applyBorder="1" applyAlignment="1">
      <alignment horizontal="left" vertical="top" wrapText="1"/>
    </xf>
    <xf numFmtId="0" fontId="9" fillId="0" borderId="0" xfId="0" applyFont="1" applyAlignment="1">
      <alignment horizontal="left"/>
    </xf>
    <xf numFmtId="0" fontId="9" fillId="0" borderId="2" xfId="0" applyFont="1" applyBorder="1" applyAlignment="1">
      <alignment horizontal="center" vertical="top" wrapText="1"/>
    </xf>
    <xf numFmtId="0" fontId="9" fillId="0" borderId="2" xfId="0" applyFont="1" applyBorder="1" applyAlignment="1">
      <alignment vertical="center" wrapText="1"/>
    </xf>
    <xf numFmtId="0" fontId="9" fillId="0" borderId="2" xfId="0" applyFont="1" applyBorder="1" applyAlignment="1">
      <alignment horizontal="right" vertical="center" wrapText="1"/>
    </xf>
    <xf numFmtId="0" fontId="9" fillId="0" borderId="2" xfId="0" applyFont="1" applyBorder="1" applyAlignment="1">
      <alignment horizontal="left" vertical="center" wrapText="1"/>
    </xf>
    <xf numFmtId="0" fontId="8" fillId="0" borderId="2" xfId="0" applyFont="1" applyBorder="1" applyAlignment="1">
      <alignment vertical="center" wrapText="1"/>
    </xf>
    <xf numFmtId="0" fontId="8" fillId="0" borderId="2" xfId="0" applyFont="1" applyBorder="1" applyAlignment="1">
      <alignment horizontal="left" vertical="center" wrapText="1"/>
    </xf>
    <xf numFmtId="0" fontId="8" fillId="0" borderId="2" xfId="0" applyFont="1" applyBorder="1" applyAlignment="1">
      <alignment horizontal="right" wrapText="1"/>
    </xf>
    <xf numFmtId="0" fontId="9" fillId="0" borderId="2" xfId="0" quotePrefix="1" applyFont="1" applyBorder="1" applyAlignment="1">
      <alignment horizontal="left" vertical="center" wrapText="1"/>
    </xf>
    <xf numFmtId="0" fontId="9" fillId="4" borderId="2" xfId="0" applyFont="1" applyFill="1" applyBorder="1" applyAlignment="1">
      <alignment horizontal="center" vertical="center" wrapText="1"/>
    </xf>
    <xf numFmtId="0" fontId="8" fillId="4" borderId="2" xfId="0" applyFont="1" applyFill="1" applyBorder="1" applyAlignment="1">
      <alignment vertical="center" wrapText="1"/>
    </xf>
    <xf numFmtId="0" fontId="8" fillId="4" borderId="2" xfId="0" applyFont="1" applyFill="1" applyBorder="1" applyAlignment="1">
      <alignment horizontal="right" vertical="center" wrapText="1"/>
    </xf>
    <xf numFmtId="0" fontId="9" fillId="4" borderId="2" xfId="0" applyFont="1" applyFill="1" applyBorder="1" applyAlignment="1">
      <alignment vertical="center" wrapText="1"/>
    </xf>
    <xf numFmtId="0" fontId="8" fillId="4" borderId="2" xfId="0" quotePrefix="1" applyFont="1" applyFill="1" applyBorder="1" applyAlignment="1">
      <alignment vertical="center" wrapText="1"/>
    </xf>
    <xf numFmtId="0" fontId="9" fillId="4" borderId="2" xfId="0" applyFont="1" applyFill="1" applyBorder="1" applyAlignment="1">
      <alignment horizontal="right" vertical="center" wrapText="1"/>
    </xf>
    <xf numFmtId="0" fontId="10" fillId="0" borderId="0" xfId="0" applyFont="1" applyFill="1" applyBorder="1" applyAlignment="1">
      <alignment vertical="center" wrapText="1"/>
    </xf>
    <xf numFmtId="0" fontId="9" fillId="0" borderId="0" xfId="0" applyFont="1" applyFill="1" applyBorder="1" applyAlignment="1">
      <alignment vertical="center"/>
    </xf>
    <xf numFmtId="0" fontId="9" fillId="0" borderId="0" xfId="0" quotePrefix="1" applyFont="1" applyFill="1" applyBorder="1" applyAlignment="1">
      <alignment vertical="center"/>
    </xf>
    <xf numFmtId="0" fontId="9" fillId="5" borderId="2" xfId="0" applyFont="1" applyFill="1" applyBorder="1" applyAlignment="1">
      <alignment vertical="center" wrapText="1"/>
    </xf>
    <xf numFmtId="0" fontId="9" fillId="5" borderId="2" xfId="3" applyFont="1" applyFill="1" applyBorder="1" applyAlignment="1">
      <alignment vertical="center" wrapText="1"/>
    </xf>
    <xf numFmtId="0" fontId="9" fillId="5" borderId="2" xfId="3" applyFont="1" applyFill="1" applyBorder="1" applyAlignment="1">
      <alignment horizontal="center" vertical="center" wrapText="1"/>
    </xf>
    <xf numFmtId="0" fontId="9" fillId="0" borderId="0" xfId="0" applyFont="1" applyFill="1" applyAlignment="1">
      <alignment horizontal="center" vertical="center"/>
    </xf>
    <xf numFmtId="0" fontId="9" fillId="0" borderId="0" xfId="0" applyFont="1" applyFill="1" applyBorder="1" applyAlignment="1">
      <alignment horizontal="center" vertical="center"/>
    </xf>
    <xf numFmtId="0" fontId="9" fillId="0" borderId="0" xfId="0" applyFont="1" applyFill="1" applyBorder="1" applyAlignment="1">
      <alignment horizontal="center" vertical="center" wrapText="1"/>
    </xf>
    <xf numFmtId="0" fontId="9" fillId="0" borderId="0" xfId="0" applyFont="1" applyFill="1" applyBorder="1" applyAlignment="1">
      <alignment horizontal="left" vertical="center"/>
    </xf>
    <xf numFmtId="0" fontId="9" fillId="0" borderId="0" xfId="0" applyFont="1" applyFill="1" applyBorder="1" applyAlignment="1">
      <alignment horizontal="left" vertical="center" wrapText="1"/>
    </xf>
    <xf numFmtId="0" fontId="2" fillId="0" borderId="2" xfId="0" applyFont="1" applyFill="1" applyBorder="1" applyAlignment="1">
      <alignment vertical="center"/>
    </xf>
    <xf numFmtId="0" fontId="9" fillId="5"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0" xfId="0" applyFont="1" applyAlignment="1">
      <alignment horizontal="center" vertical="center"/>
    </xf>
    <xf numFmtId="0" fontId="9" fillId="6" borderId="2" xfId="3" applyFont="1" applyFill="1" applyBorder="1" applyAlignment="1">
      <alignment vertical="center" wrapText="1"/>
    </xf>
    <xf numFmtId="0" fontId="9" fillId="5" borderId="2" xfId="0" applyFont="1" applyFill="1" applyBorder="1" applyAlignment="1">
      <alignment wrapText="1"/>
    </xf>
    <xf numFmtId="0" fontId="8" fillId="4" borderId="2" xfId="0" applyFont="1" applyFill="1" applyBorder="1" applyAlignment="1">
      <alignment horizontal="center" vertical="center" wrapText="1"/>
    </xf>
    <xf numFmtId="0" fontId="9" fillId="0" borderId="0" xfId="0" applyFont="1" applyBorder="1" applyAlignment="1">
      <alignment horizontal="center" vertical="center" wrapText="1"/>
    </xf>
    <xf numFmtId="0" fontId="9" fillId="0" borderId="0" xfId="0" applyFont="1" applyBorder="1" applyAlignment="1">
      <alignment horizontal="center" vertical="center"/>
    </xf>
    <xf numFmtId="0" fontId="9" fillId="5" borderId="2" xfId="0" applyFont="1" applyFill="1" applyBorder="1" applyAlignment="1">
      <alignment vertical="center"/>
    </xf>
    <xf numFmtId="0" fontId="6" fillId="7" borderId="2" xfId="0" applyFont="1" applyFill="1" applyBorder="1" applyAlignment="1">
      <alignment horizontal="center"/>
    </xf>
    <xf numFmtId="0" fontId="9" fillId="0" borderId="2" xfId="0" quotePrefix="1" applyFont="1" applyFill="1" applyBorder="1" applyAlignment="1">
      <alignment horizontal="center"/>
    </xf>
    <xf numFmtId="0" fontId="9" fillId="0" borderId="2" xfId="0" applyFont="1" applyFill="1" applyBorder="1"/>
    <xf numFmtId="0" fontId="10" fillId="0" borderId="4" xfId="0" applyFont="1" applyFill="1" applyBorder="1"/>
    <xf numFmtId="0" fontId="9" fillId="0" borderId="4" xfId="0" applyFont="1" applyFill="1" applyBorder="1"/>
    <xf numFmtId="0" fontId="9" fillId="0" borderId="2" xfId="0" applyFont="1" applyFill="1" applyBorder="1" applyAlignment="1">
      <alignment wrapText="1"/>
    </xf>
    <xf numFmtId="0" fontId="9" fillId="5" borderId="2" xfId="0" quotePrefix="1" applyFont="1" applyFill="1" applyBorder="1" applyAlignment="1">
      <alignment horizontal="center"/>
    </xf>
    <xf numFmtId="0" fontId="9" fillId="0" borderId="0" xfId="0" applyFont="1" applyFill="1"/>
    <xf numFmtId="0" fontId="10" fillId="0" borderId="2" xfId="0" applyFont="1" applyFill="1" applyBorder="1"/>
    <xf numFmtId="49" fontId="1" fillId="0" borderId="2" xfId="0" applyNumberFormat="1" applyFont="1" applyFill="1" applyBorder="1" applyAlignment="1">
      <alignment horizontal="center"/>
    </xf>
    <xf numFmtId="0" fontId="0" fillId="0" borderId="2" xfId="0" applyFill="1" applyBorder="1"/>
    <xf numFmtId="49" fontId="0" fillId="0" borderId="2" xfId="0" applyNumberFormat="1" applyFill="1" applyBorder="1" applyAlignment="1">
      <alignment horizontal="center"/>
    </xf>
    <xf numFmtId="0" fontId="9" fillId="5" borderId="2" xfId="0" applyFont="1" applyFill="1" applyBorder="1"/>
    <xf numFmtId="0" fontId="9" fillId="0" borderId="2" xfId="0" quotePrefix="1" applyFont="1" applyFill="1" applyBorder="1" applyAlignment="1"/>
    <xf numFmtId="0" fontId="9" fillId="0" borderId="2" xfId="0" applyFont="1" applyFill="1" applyBorder="1" applyAlignment="1"/>
    <xf numFmtId="0" fontId="9" fillId="5" borderId="2" xfId="0" applyFont="1" applyFill="1" applyBorder="1" applyAlignment="1"/>
    <xf numFmtId="0" fontId="14" fillId="5" borderId="2" xfId="1" applyFont="1" applyFill="1" applyBorder="1" applyAlignment="1" applyProtection="1">
      <alignment vertical="center" wrapText="1"/>
    </xf>
    <xf numFmtId="0" fontId="9" fillId="0" borderId="3" xfId="0" applyFont="1" applyFill="1" applyBorder="1" applyAlignment="1">
      <alignment horizontal="center" vertical="center"/>
    </xf>
    <xf numFmtId="0" fontId="10" fillId="0" borderId="3" xfId="0" applyFont="1" applyFill="1" applyBorder="1" applyAlignment="1">
      <alignment horizontal="left" vertical="center"/>
    </xf>
    <xf numFmtId="0" fontId="16" fillId="0" borderId="0" xfId="0" applyFont="1" applyAlignment="1">
      <alignment horizontal="left" indent="10"/>
    </xf>
    <xf numFmtId="0" fontId="9" fillId="0" borderId="2" xfId="0" applyFont="1" applyBorder="1" applyAlignment="1">
      <alignment vertical="center"/>
    </xf>
    <xf numFmtId="0" fontId="9" fillId="0" borderId="1" xfId="3" applyFont="1" applyFill="1" applyBorder="1" applyAlignment="1">
      <alignment vertical="center" wrapText="1"/>
    </xf>
    <xf numFmtId="0" fontId="2" fillId="0" borderId="1" xfId="0" applyFont="1" applyFill="1" applyBorder="1"/>
    <xf numFmtId="0" fontId="2" fillId="0" borderId="1" xfId="0" applyFont="1" applyFill="1" applyBorder="1" applyAlignment="1">
      <alignment vertical="center"/>
    </xf>
    <xf numFmtId="0" fontId="9" fillId="5" borderId="1" xfId="3" applyFont="1" applyFill="1" applyBorder="1" applyAlignment="1">
      <alignment vertical="center" wrapText="1"/>
    </xf>
    <xf numFmtId="0" fontId="9" fillId="0" borderId="1" xfId="0" applyFont="1" applyFill="1" applyBorder="1" applyAlignment="1">
      <alignment vertical="center" wrapText="1"/>
    </xf>
    <xf numFmtId="0" fontId="4" fillId="5" borderId="2" xfId="3" applyFont="1" applyFill="1" applyBorder="1" applyAlignment="1">
      <alignment vertical="center" wrapText="1"/>
    </xf>
    <xf numFmtId="0" fontId="9" fillId="5" borderId="2" xfId="0" applyFont="1" applyFill="1" applyBorder="1" applyAlignment="1">
      <alignment horizontal="center" vertical="center"/>
    </xf>
    <xf numFmtId="0" fontId="4" fillId="6" borderId="2" xfId="3" applyFont="1" applyFill="1" applyBorder="1" applyAlignment="1">
      <alignment vertical="center" wrapText="1"/>
    </xf>
    <xf numFmtId="0" fontId="9" fillId="6" borderId="1" xfId="3" applyFont="1" applyFill="1" applyBorder="1" applyAlignment="1">
      <alignment vertical="center" wrapText="1"/>
    </xf>
    <xf numFmtId="0" fontId="9" fillId="6" borderId="2" xfId="0" applyFont="1" applyFill="1" applyBorder="1" applyAlignment="1">
      <alignment vertical="center" wrapText="1"/>
    </xf>
    <xf numFmtId="0" fontId="9" fillId="6" borderId="2" xfId="0" applyFont="1" applyFill="1" applyBorder="1" applyAlignment="1">
      <alignment vertical="center"/>
    </xf>
    <xf numFmtId="0" fontId="9" fillId="6" borderId="2" xfId="0" applyFont="1" applyFill="1" applyBorder="1" applyAlignment="1">
      <alignment horizontal="center" vertical="center"/>
    </xf>
    <xf numFmtId="0" fontId="10" fillId="0" borderId="3" xfId="0" applyFont="1" applyFill="1" applyBorder="1" applyAlignment="1">
      <alignment horizontal="left" vertical="center"/>
    </xf>
    <xf numFmtId="0" fontId="9" fillId="0" borderId="3" xfId="0" applyFont="1" applyFill="1" applyBorder="1" applyAlignment="1">
      <alignment horizontal="center" vertical="center"/>
    </xf>
    <xf numFmtId="0" fontId="1" fillId="4" borderId="2" xfId="1" applyFont="1" applyFill="1" applyBorder="1" applyAlignment="1" applyProtection="1">
      <alignment vertical="center" wrapText="1"/>
    </xf>
    <xf numFmtId="0" fontId="9" fillId="4" borderId="2" xfId="0" quotePrefix="1" applyFont="1" applyFill="1" applyBorder="1" applyAlignment="1">
      <alignment vertical="center" wrapText="1"/>
    </xf>
    <xf numFmtId="0" fontId="9" fillId="0" borderId="2" xfId="0" quotePrefix="1" applyFont="1" applyFill="1" applyBorder="1" applyAlignment="1">
      <alignment horizontal="left" vertical="center" wrapText="1"/>
    </xf>
    <xf numFmtId="0" fontId="9" fillId="4" borderId="2" xfId="0" quotePrefix="1" applyFont="1" applyFill="1" applyBorder="1" applyAlignment="1">
      <alignment horizontal="left" vertical="center" wrapText="1"/>
    </xf>
    <xf numFmtId="0" fontId="9" fillId="0" borderId="2" xfId="0" applyFont="1" applyFill="1" applyBorder="1" applyAlignment="1">
      <alignment horizontal="center" vertical="center"/>
    </xf>
    <xf numFmtId="0" fontId="9" fillId="9" borderId="2" xfId="0" applyFont="1" applyFill="1" applyBorder="1" applyAlignment="1">
      <alignment vertical="center" wrapText="1"/>
    </xf>
    <xf numFmtId="0" fontId="13" fillId="8" borderId="7" xfId="0" applyFont="1" applyFill="1" applyBorder="1" applyAlignment="1">
      <alignment horizontal="center" vertical="center"/>
    </xf>
    <xf numFmtId="0" fontId="13" fillId="8" borderId="8" xfId="0" applyFont="1" applyFill="1" applyBorder="1" applyAlignment="1">
      <alignment horizontal="center" vertical="center"/>
    </xf>
    <xf numFmtId="0" fontId="11" fillId="3" borderId="2" xfId="0" applyFont="1" applyFill="1" applyBorder="1" applyAlignment="1">
      <alignment horizontal="center" vertical="center" wrapText="1"/>
    </xf>
    <xf numFmtId="0" fontId="4" fillId="0" borderId="2" xfId="0" applyFont="1" applyBorder="1" applyAlignment="1">
      <alignment horizontal="left" vertical="center"/>
    </xf>
    <xf numFmtId="0" fontId="10" fillId="5" borderId="5" xfId="0" applyFont="1" applyFill="1" applyBorder="1" applyAlignment="1">
      <alignment horizontal="center" vertical="center"/>
    </xf>
    <xf numFmtId="0" fontId="4" fillId="0" borderId="2" xfId="0" applyFont="1" applyBorder="1" applyAlignment="1">
      <alignment horizontal="left" vertical="center" wrapText="1"/>
    </xf>
    <xf numFmtId="0" fontId="10" fillId="2" borderId="1" xfId="0" applyFont="1" applyFill="1" applyBorder="1" applyAlignment="1">
      <alignment horizontal="left" vertical="center"/>
    </xf>
    <xf numFmtId="0" fontId="10" fillId="2" borderId="6" xfId="0" applyFont="1" applyFill="1" applyBorder="1" applyAlignment="1">
      <alignment horizontal="left" vertical="center"/>
    </xf>
    <xf numFmtId="0" fontId="10" fillId="2" borderId="1" xfId="0" applyFont="1" applyFill="1" applyBorder="1" applyAlignment="1">
      <alignment horizontal="center" vertical="center"/>
    </xf>
    <xf numFmtId="0" fontId="10" fillId="2" borderId="6" xfId="0" applyFont="1" applyFill="1" applyBorder="1" applyAlignment="1">
      <alignment horizontal="center" vertical="center"/>
    </xf>
    <xf numFmtId="0" fontId="13" fillId="8" borderId="9" xfId="0" applyFont="1" applyFill="1" applyBorder="1" applyAlignment="1">
      <alignment horizontal="center" vertical="center"/>
    </xf>
    <xf numFmtId="0" fontId="13" fillId="8" borderId="10" xfId="0" applyFont="1" applyFill="1" applyBorder="1" applyAlignment="1">
      <alignment horizontal="center" vertical="center"/>
    </xf>
    <xf numFmtId="0" fontId="13" fillId="8" borderId="11" xfId="0" applyFont="1" applyFill="1" applyBorder="1" applyAlignment="1">
      <alignment horizontal="center" vertical="center"/>
    </xf>
    <xf numFmtId="0" fontId="15" fillId="8" borderId="9" xfId="0" applyFont="1" applyFill="1" applyBorder="1" applyAlignment="1">
      <alignment horizontal="center" vertical="top" wrapText="1"/>
    </xf>
    <xf numFmtId="0" fontId="15" fillId="8" borderId="11" xfId="0" applyFont="1" applyFill="1" applyBorder="1" applyAlignment="1">
      <alignment horizontal="center" vertical="top" wrapText="1"/>
    </xf>
    <xf numFmtId="0" fontId="10" fillId="2" borderId="2" xfId="0" applyFont="1" applyFill="1" applyBorder="1" applyAlignment="1">
      <alignment horizontal="center" vertical="center"/>
    </xf>
    <xf numFmtId="0" fontId="10" fillId="8" borderId="9" xfId="0" applyFont="1" applyFill="1" applyBorder="1" applyAlignment="1">
      <alignment horizontal="center" vertical="center"/>
    </xf>
    <xf numFmtId="0" fontId="10" fillId="8" borderId="10" xfId="0" applyFont="1" applyFill="1" applyBorder="1" applyAlignment="1">
      <alignment horizontal="center" vertical="center"/>
    </xf>
    <xf numFmtId="0" fontId="10" fillId="8" borderId="11" xfId="0" applyFont="1" applyFill="1" applyBorder="1" applyAlignment="1">
      <alignment horizontal="center" vertical="center"/>
    </xf>
    <xf numFmtId="0" fontId="8" fillId="0" borderId="2" xfId="0" applyFont="1" applyBorder="1" applyAlignment="1">
      <alignment horizontal="left" vertical="center" wrapText="1"/>
    </xf>
    <xf numFmtId="0" fontId="10" fillId="0" borderId="13"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9" fillId="0" borderId="14" xfId="0" applyFont="1" applyFill="1" applyBorder="1" applyAlignment="1">
      <alignment horizontal="center" vertical="center"/>
    </xf>
    <xf numFmtId="0" fontId="9" fillId="0" borderId="15" xfId="0" applyFont="1" applyFill="1" applyBorder="1" applyAlignment="1">
      <alignment horizontal="center" vertical="center"/>
    </xf>
    <xf numFmtId="0" fontId="10" fillId="0" borderId="4" xfId="0" applyFont="1" applyFill="1" applyBorder="1" applyAlignment="1">
      <alignment horizontal="left" vertical="center" wrapText="1"/>
    </xf>
    <xf numFmtId="0" fontId="10" fillId="0" borderId="1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9" fillId="0" borderId="4" xfId="0" applyFont="1" applyFill="1" applyBorder="1" applyAlignment="1">
      <alignment horizontal="center" vertical="center"/>
    </xf>
    <xf numFmtId="0" fontId="9" fillId="0" borderId="12" xfId="0" applyFont="1" applyFill="1" applyBorder="1" applyAlignment="1">
      <alignment horizontal="center" vertical="center"/>
    </xf>
    <xf numFmtId="0" fontId="9" fillId="0" borderId="3" xfId="0" applyFont="1" applyFill="1" applyBorder="1" applyAlignment="1">
      <alignment horizontal="center" vertical="center"/>
    </xf>
    <xf numFmtId="0" fontId="10" fillId="0" borderId="4" xfId="0" applyFont="1" applyFill="1" applyBorder="1" applyAlignment="1">
      <alignment horizontal="left" vertical="center"/>
    </xf>
    <xf numFmtId="0" fontId="10" fillId="0" borderId="12" xfId="0" applyFont="1" applyFill="1" applyBorder="1" applyAlignment="1">
      <alignment horizontal="left" vertical="center"/>
    </xf>
    <xf numFmtId="0" fontId="10" fillId="0" borderId="3" xfId="0" applyFont="1" applyFill="1" applyBorder="1" applyAlignment="1">
      <alignment horizontal="left" vertical="center"/>
    </xf>
    <xf numFmtId="0" fontId="10" fillId="0" borderId="2" xfId="0" applyFont="1" applyFill="1" applyBorder="1" applyAlignment="1">
      <alignment horizontal="left" vertical="center"/>
    </xf>
    <xf numFmtId="0" fontId="10" fillId="0" borderId="4" xfId="0" applyFont="1" applyFill="1" applyBorder="1" applyAlignment="1">
      <alignment horizontal="center" vertical="center"/>
    </xf>
    <xf numFmtId="0" fontId="10" fillId="0" borderId="12" xfId="0" applyFont="1" applyFill="1" applyBorder="1" applyAlignment="1">
      <alignment horizontal="center" vertical="center"/>
    </xf>
    <xf numFmtId="0" fontId="10" fillId="0" borderId="3" xfId="0" applyFont="1" applyFill="1" applyBorder="1" applyAlignment="1">
      <alignment horizontal="center" vertical="center"/>
    </xf>
    <xf numFmtId="0" fontId="9" fillId="0" borderId="4" xfId="0" applyFont="1" applyFill="1" applyBorder="1" applyAlignment="1">
      <alignment horizontal="center"/>
    </xf>
    <xf numFmtId="0" fontId="9" fillId="0" borderId="3" xfId="0" applyFont="1" applyFill="1" applyBorder="1" applyAlignment="1">
      <alignment horizontal="center"/>
    </xf>
    <xf numFmtId="0" fontId="9" fillId="0" borderId="12" xfId="0" applyFont="1" applyFill="1" applyBorder="1" applyAlignment="1">
      <alignment horizontal="center"/>
    </xf>
  </cellXfs>
  <cellStyles count="4">
    <cellStyle name="Hyperlink" xfId="1" builtinId="8"/>
    <cellStyle name="Normal" xfId="0" builtinId="0"/>
    <cellStyle name="Normal 2" xfId="2" xr:uid="{00000000-0005-0000-0000-000002000000}"/>
    <cellStyle name="Normal_Sheet1"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country_1" connectionId="1" xr16:uid="{00000000-0016-0000-0300-000000000000}"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mp;*()_+=` All Special character are allow in email id field."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mp;*()_+=` All Special character are allow in email id field."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102"/>
  <sheetViews>
    <sheetView topLeftCell="A37" zoomScale="85" zoomScaleNormal="85" workbookViewId="0">
      <selection activeCell="I43" sqref="I43"/>
    </sheetView>
  </sheetViews>
  <sheetFormatPr defaultRowHeight="15" x14ac:dyDescent="0.2"/>
  <cols>
    <col min="1" max="1" width="16" style="19" customWidth="1"/>
    <col min="2" max="2" width="43.7109375" style="19" hidden="1" customWidth="1"/>
    <col min="3" max="3" width="41" style="19" customWidth="1"/>
    <col min="4" max="4" width="9.7109375" style="19" bestFit="1" customWidth="1"/>
    <col min="5" max="5" width="13" style="19" customWidth="1"/>
    <col min="6" max="6" width="8.42578125" style="19" bestFit="1" customWidth="1"/>
    <col min="7" max="8" width="8" style="94" bestFit="1" customWidth="1"/>
    <col min="9" max="9" width="56" style="25" customWidth="1"/>
    <col min="10" max="10" width="32.140625" style="19" customWidth="1"/>
    <col min="11" max="16384" width="9.140625" style="19"/>
  </cols>
  <sheetData>
    <row r="1" spans="1:9" ht="15.75" thickBot="1" x14ac:dyDescent="0.25"/>
    <row r="2" spans="1:9" ht="16.5" thickBot="1" x14ac:dyDescent="0.25">
      <c r="A2" s="142" t="s">
        <v>255</v>
      </c>
      <c r="B2" s="143"/>
      <c r="C2" s="142" t="s">
        <v>255</v>
      </c>
      <c r="D2" s="143"/>
      <c r="E2" s="22"/>
    </row>
    <row r="4" spans="1:9" ht="30" x14ac:dyDescent="0.2">
      <c r="A4" s="6" t="s">
        <v>18</v>
      </c>
      <c r="B4" s="6" t="s">
        <v>19</v>
      </c>
      <c r="C4" s="90" t="s">
        <v>19</v>
      </c>
      <c r="D4" s="7" t="s">
        <v>20</v>
      </c>
      <c r="E4" s="144" t="s">
        <v>17</v>
      </c>
      <c r="F4" s="144"/>
      <c r="G4" s="11"/>
      <c r="I4" s="12"/>
    </row>
    <row r="5" spans="1:9" x14ac:dyDescent="0.2">
      <c r="A5" s="2" t="s">
        <v>21</v>
      </c>
      <c r="B5" s="1" t="s">
        <v>22</v>
      </c>
      <c r="C5" s="1" t="s">
        <v>22</v>
      </c>
      <c r="D5" s="2">
        <v>80</v>
      </c>
      <c r="E5" s="145" t="s">
        <v>23</v>
      </c>
      <c r="F5" s="145"/>
      <c r="G5" s="84"/>
      <c r="I5" s="24"/>
    </row>
    <row r="6" spans="1:9" x14ac:dyDescent="0.2">
      <c r="A6" s="4" t="s">
        <v>24</v>
      </c>
      <c r="B6" s="3" t="s">
        <v>25</v>
      </c>
      <c r="C6" s="3" t="s">
        <v>25</v>
      </c>
      <c r="D6" s="4">
        <v>1880</v>
      </c>
      <c r="E6" s="147" t="s">
        <v>69</v>
      </c>
      <c r="F6" s="147"/>
      <c r="G6" s="85"/>
      <c r="I6" s="24"/>
    </row>
    <row r="7" spans="1:9" x14ac:dyDescent="0.2">
      <c r="G7" s="83"/>
    </row>
    <row r="8" spans="1:9" x14ac:dyDescent="0.2">
      <c r="A8" s="148" t="s">
        <v>28</v>
      </c>
      <c r="B8" s="149"/>
      <c r="C8" s="148" t="s">
        <v>28</v>
      </c>
      <c r="D8" s="149"/>
      <c r="E8" s="25"/>
      <c r="F8" s="25"/>
      <c r="G8" s="146" t="s">
        <v>375</v>
      </c>
      <c r="H8" s="146"/>
    </row>
    <row r="9" spans="1:9" ht="120" x14ac:dyDescent="0.2">
      <c r="A9" s="5" t="s">
        <v>26</v>
      </c>
      <c r="B9" s="5" t="s">
        <v>16</v>
      </c>
      <c r="C9" s="5" t="s">
        <v>16</v>
      </c>
      <c r="D9" s="5" t="s">
        <v>15</v>
      </c>
      <c r="E9" s="5" t="s">
        <v>29</v>
      </c>
      <c r="F9" s="5" t="s">
        <v>48</v>
      </c>
      <c r="G9" s="5" t="s">
        <v>372</v>
      </c>
      <c r="H9" s="5" t="s">
        <v>674</v>
      </c>
      <c r="I9" s="5" t="s">
        <v>17</v>
      </c>
    </row>
    <row r="10" spans="1:9" x14ac:dyDescent="0.2">
      <c r="A10" s="71">
        <v>1</v>
      </c>
      <c r="B10" s="72" t="s">
        <v>18</v>
      </c>
      <c r="C10" s="72" t="s">
        <v>18</v>
      </c>
      <c r="D10" s="72" t="s">
        <v>32</v>
      </c>
      <c r="E10" s="73">
        <v>2</v>
      </c>
      <c r="F10" s="74">
        <f>E10</f>
        <v>2</v>
      </c>
      <c r="G10" s="56" t="s">
        <v>33</v>
      </c>
      <c r="H10" s="97" t="s">
        <v>33</v>
      </c>
      <c r="I10" s="72" t="s">
        <v>34</v>
      </c>
    </row>
    <row r="11" spans="1:9" x14ac:dyDescent="0.2">
      <c r="A11" s="71">
        <v>2</v>
      </c>
      <c r="B11" s="72" t="s">
        <v>31</v>
      </c>
      <c r="C11" s="72" t="s">
        <v>31</v>
      </c>
      <c r="D11" s="72" t="s">
        <v>32</v>
      </c>
      <c r="E11" s="73">
        <v>8</v>
      </c>
      <c r="F11" s="74">
        <f>F10+E11</f>
        <v>10</v>
      </c>
      <c r="G11" s="56" t="s">
        <v>33</v>
      </c>
      <c r="H11" s="97" t="s">
        <v>33</v>
      </c>
      <c r="I11" s="73"/>
    </row>
    <row r="12" spans="1:9" x14ac:dyDescent="0.2">
      <c r="A12" s="71">
        <v>3</v>
      </c>
      <c r="B12" s="72" t="s">
        <v>35</v>
      </c>
      <c r="C12" s="72" t="s">
        <v>35</v>
      </c>
      <c r="D12" s="72" t="s">
        <v>36</v>
      </c>
      <c r="E12" s="73">
        <v>6</v>
      </c>
      <c r="F12" s="74">
        <f>F11+E12</f>
        <v>16</v>
      </c>
      <c r="G12" s="56" t="s">
        <v>33</v>
      </c>
      <c r="H12" s="97" t="s">
        <v>33</v>
      </c>
      <c r="I12" s="75" t="s">
        <v>293</v>
      </c>
    </row>
    <row r="13" spans="1:9" x14ac:dyDescent="0.2">
      <c r="A13" s="71">
        <v>4</v>
      </c>
      <c r="B13" s="72" t="s">
        <v>45</v>
      </c>
      <c r="C13" s="72" t="s">
        <v>45</v>
      </c>
      <c r="D13" s="72" t="s">
        <v>36</v>
      </c>
      <c r="E13" s="73">
        <v>5</v>
      </c>
      <c r="F13" s="74">
        <f t="shared" ref="F13:F18" si="0">F12+E13</f>
        <v>21</v>
      </c>
      <c r="G13" s="56" t="s">
        <v>33</v>
      </c>
      <c r="H13" s="97" t="s">
        <v>33</v>
      </c>
      <c r="I13" s="73"/>
    </row>
    <row r="14" spans="1:9" x14ac:dyDescent="0.2">
      <c r="A14" s="71">
        <v>5</v>
      </c>
      <c r="B14" s="72" t="s">
        <v>46</v>
      </c>
      <c r="C14" s="72" t="s">
        <v>46</v>
      </c>
      <c r="D14" s="72" t="s">
        <v>32</v>
      </c>
      <c r="E14" s="73">
        <v>2</v>
      </c>
      <c r="F14" s="74">
        <f t="shared" si="0"/>
        <v>23</v>
      </c>
      <c r="G14" s="56" t="s">
        <v>33</v>
      </c>
      <c r="H14" s="97" t="s">
        <v>33</v>
      </c>
      <c r="I14" s="75" t="s">
        <v>696</v>
      </c>
    </row>
    <row r="15" spans="1:9" x14ac:dyDescent="0.2">
      <c r="A15" s="71">
        <v>6</v>
      </c>
      <c r="B15" s="72" t="s">
        <v>37</v>
      </c>
      <c r="C15" s="72" t="s">
        <v>37</v>
      </c>
      <c r="D15" s="72" t="s">
        <v>32</v>
      </c>
      <c r="E15" s="73">
        <v>7</v>
      </c>
      <c r="F15" s="74">
        <f t="shared" si="0"/>
        <v>30</v>
      </c>
      <c r="G15" s="56" t="s">
        <v>33</v>
      </c>
      <c r="H15" s="97" t="s">
        <v>33</v>
      </c>
      <c r="I15" s="73"/>
    </row>
    <row r="16" spans="1:9" x14ac:dyDescent="0.2">
      <c r="A16" s="71">
        <v>7</v>
      </c>
      <c r="B16" s="74" t="s">
        <v>38</v>
      </c>
      <c r="C16" s="74" t="s">
        <v>38</v>
      </c>
      <c r="D16" s="74" t="s">
        <v>39</v>
      </c>
      <c r="E16" s="76">
        <v>8</v>
      </c>
      <c r="F16" s="74">
        <f t="shared" si="0"/>
        <v>38</v>
      </c>
      <c r="G16" s="45" t="s">
        <v>40</v>
      </c>
      <c r="H16" s="71" t="s">
        <v>40</v>
      </c>
      <c r="I16" s="139" t="s">
        <v>67</v>
      </c>
    </row>
    <row r="17" spans="1:9" x14ac:dyDescent="0.2">
      <c r="A17" s="71">
        <v>8</v>
      </c>
      <c r="B17" s="72" t="s">
        <v>41</v>
      </c>
      <c r="C17" s="72" t="s">
        <v>41</v>
      </c>
      <c r="D17" s="72" t="s">
        <v>36</v>
      </c>
      <c r="E17" s="73">
        <v>8</v>
      </c>
      <c r="F17" s="74">
        <f t="shared" si="0"/>
        <v>46</v>
      </c>
      <c r="G17" s="56" t="s">
        <v>40</v>
      </c>
      <c r="H17" s="97" t="s">
        <v>40</v>
      </c>
      <c r="I17" s="73"/>
    </row>
    <row r="18" spans="1:9" ht="45" x14ac:dyDescent="0.2">
      <c r="A18" s="71">
        <v>9</v>
      </c>
      <c r="B18" s="74" t="s">
        <v>78</v>
      </c>
      <c r="C18" s="74" t="s">
        <v>78</v>
      </c>
      <c r="D18" s="74" t="s">
        <v>36</v>
      </c>
      <c r="E18" s="76">
        <v>6</v>
      </c>
      <c r="F18" s="74">
        <f t="shared" si="0"/>
        <v>52</v>
      </c>
      <c r="G18" s="45" t="s">
        <v>40</v>
      </c>
      <c r="H18" s="71" t="s">
        <v>40</v>
      </c>
      <c r="I18" s="74" t="s">
        <v>214</v>
      </c>
    </row>
    <row r="19" spans="1:9" ht="45" x14ac:dyDescent="0.2">
      <c r="A19" s="71">
        <v>10</v>
      </c>
      <c r="B19" s="74"/>
      <c r="C19" s="74" t="s">
        <v>668</v>
      </c>
      <c r="D19" s="74" t="s">
        <v>36</v>
      </c>
      <c r="E19" s="76">
        <v>1</v>
      </c>
      <c r="F19" s="74">
        <v>53</v>
      </c>
      <c r="G19" s="45" t="s">
        <v>40</v>
      </c>
      <c r="H19" s="71" t="s">
        <v>40</v>
      </c>
      <c r="I19" s="74" t="s">
        <v>669</v>
      </c>
    </row>
    <row r="20" spans="1:9" ht="30" x14ac:dyDescent="0.2">
      <c r="A20" s="71">
        <v>11</v>
      </c>
      <c r="B20" s="74"/>
      <c r="C20" s="74" t="s">
        <v>668</v>
      </c>
      <c r="D20" s="74" t="s">
        <v>36</v>
      </c>
      <c r="E20" s="76">
        <v>1</v>
      </c>
      <c r="F20" s="74">
        <v>54</v>
      </c>
      <c r="G20" s="45" t="s">
        <v>40</v>
      </c>
      <c r="H20" s="71" t="s">
        <v>40</v>
      </c>
      <c r="I20" s="74" t="s">
        <v>670</v>
      </c>
    </row>
    <row r="21" spans="1:9" x14ac:dyDescent="0.2">
      <c r="A21" s="71">
        <v>12</v>
      </c>
      <c r="B21" s="74" t="s">
        <v>47</v>
      </c>
      <c r="C21" s="74" t="s">
        <v>47</v>
      </c>
      <c r="D21" s="74" t="s">
        <v>36</v>
      </c>
      <c r="E21" s="9">
        <v>26</v>
      </c>
      <c r="F21" s="74">
        <f>F20+E21</f>
        <v>80</v>
      </c>
      <c r="G21" s="45" t="s">
        <v>40</v>
      </c>
      <c r="H21" s="71" t="s">
        <v>40</v>
      </c>
      <c r="I21" s="74"/>
    </row>
    <row r="22" spans="1:9" x14ac:dyDescent="0.2">
      <c r="G22" s="98"/>
      <c r="H22" s="99"/>
    </row>
    <row r="23" spans="1:9" x14ac:dyDescent="0.2">
      <c r="G23" s="11"/>
      <c r="H23" s="11"/>
    </row>
    <row r="24" spans="1:9" x14ac:dyDescent="0.2">
      <c r="A24" s="150" t="s">
        <v>27</v>
      </c>
      <c r="B24" s="151"/>
      <c r="C24" s="150" t="s">
        <v>27</v>
      </c>
      <c r="D24" s="151"/>
      <c r="E24" s="25"/>
      <c r="F24" s="25"/>
      <c r="G24" s="146" t="s">
        <v>375</v>
      </c>
      <c r="H24" s="146"/>
    </row>
    <row r="25" spans="1:9" ht="30" x14ac:dyDescent="0.2">
      <c r="A25" s="5" t="s">
        <v>26</v>
      </c>
      <c r="B25" s="5" t="s">
        <v>16</v>
      </c>
      <c r="C25" s="5" t="s">
        <v>16</v>
      </c>
      <c r="D25" s="5" t="s">
        <v>15</v>
      </c>
      <c r="E25" s="5" t="s">
        <v>29</v>
      </c>
      <c r="F25" s="5" t="s">
        <v>48</v>
      </c>
      <c r="G25" s="5" t="s">
        <v>376</v>
      </c>
      <c r="H25" s="5" t="s">
        <v>377</v>
      </c>
      <c r="I25" s="5" t="s">
        <v>17</v>
      </c>
    </row>
    <row r="26" spans="1:9" x14ac:dyDescent="0.2">
      <c r="A26" s="14">
        <v>1</v>
      </c>
      <c r="B26" s="122" t="s">
        <v>18</v>
      </c>
      <c r="C26" s="74" t="s">
        <v>18</v>
      </c>
      <c r="D26" s="121" t="s">
        <v>32</v>
      </c>
      <c r="E26" s="121">
        <v>2</v>
      </c>
      <c r="F26" s="121">
        <v>2</v>
      </c>
      <c r="G26" s="52" t="s">
        <v>33</v>
      </c>
      <c r="H26" s="121" t="s">
        <v>33</v>
      </c>
      <c r="I26" s="74" t="s">
        <v>42</v>
      </c>
    </row>
    <row r="27" spans="1:9" x14ac:dyDescent="0.2">
      <c r="A27" s="13">
        <v>2</v>
      </c>
      <c r="B27" s="122" t="s">
        <v>43</v>
      </c>
      <c r="C27" s="74" t="s">
        <v>43</v>
      </c>
      <c r="D27" s="121" t="s">
        <v>32</v>
      </c>
      <c r="E27" s="121">
        <v>7</v>
      </c>
      <c r="F27" s="121">
        <f>F26+E27</f>
        <v>9</v>
      </c>
      <c r="G27" s="52" t="s">
        <v>33</v>
      </c>
      <c r="H27" s="121" t="s">
        <v>33</v>
      </c>
      <c r="I27" s="74" t="s">
        <v>259</v>
      </c>
    </row>
    <row r="28" spans="1:9" x14ac:dyDescent="0.2">
      <c r="A28" s="14">
        <v>3</v>
      </c>
      <c r="B28" s="122" t="s">
        <v>49</v>
      </c>
      <c r="C28" s="74" t="s">
        <v>49</v>
      </c>
      <c r="D28" s="121" t="s">
        <v>36</v>
      </c>
      <c r="E28" s="121">
        <v>1</v>
      </c>
      <c r="F28" s="121">
        <f t="shared" ref="F28:F34" si="1">F27+E28</f>
        <v>10</v>
      </c>
      <c r="G28" s="52" t="s">
        <v>33</v>
      </c>
      <c r="H28" s="121" t="s">
        <v>33</v>
      </c>
      <c r="I28" s="74" t="s">
        <v>50</v>
      </c>
    </row>
    <row r="29" spans="1:9" x14ac:dyDescent="0.25">
      <c r="A29" s="13">
        <v>4</v>
      </c>
      <c r="B29" s="49" t="s">
        <v>292</v>
      </c>
      <c r="C29" s="141" t="s">
        <v>292</v>
      </c>
      <c r="D29" s="121" t="s">
        <v>36</v>
      </c>
      <c r="E29" s="121">
        <v>45</v>
      </c>
      <c r="F29" s="121">
        <f t="shared" si="1"/>
        <v>55</v>
      </c>
      <c r="G29" s="52" t="s">
        <v>33</v>
      </c>
      <c r="H29" s="121" t="s">
        <v>33</v>
      </c>
      <c r="I29" s="74"/>
    </row>
    <row r="30" spans="1:9" x14ac:dyDescent="0.2">
      <c r="A30" s="14">
        <v>5</v>
      </c>
      <c r="B30" s="122" t="s">
        <v>370</v>
      </c>
      <c r="C30" s="141" t="s">
        <v>370</v>
      </c>
      <c r="D30" s="121" t="s">
        <v>36</v>
      </c>
      <c r="E30" s="121">
        <v>1</v>
      </c>
      <c r="F30" s="121">
        <f t="shared" si="1"/>
        <v>56</v>
      </c>
      <c r="G30" s="52" t="s">
        <v>40</v>
      </c>
      <c r="H30" s="121" t="s">
        <v>40</v>
      </c>
      <c r="I30" s="74" t="s">
        <v>371</v>
      </c>
    </row>
    <row r="31" spans="1:9" x14ac:dyDescent="0.25">
      <c r="A31" s="14">
        <v>6</v>
      </c>
      <c r="B31" s="123" t="s">
        <v>366</v>
      </c>
      <c r="C31" s="141" t="s">
        <v>366</v>
      </c>
      <c r="D31" s="121" t="s">
        <v>36</v>
      </c>
      <c r="E31" s="121">
        <v>30</v>
      </c>
      <c r="F31" s="121">
        <f t="shared" si="1"/>
        <v>86</v>
      </c>
      <c r="G31" s="52" t="s">
        <v>40</v>
      </c>
      <c r="H31" s="121" t="s">
        <v>40</v>
      </c>
      <c r="I31" s="74" t="s">
        <v>678</v>
      </c>
    </row>
    <row r="32" spans="1:9" x14ac:dyDescent="0.2">
      <c r="A32" s="14">
        <v>7</v>
      </c>
      <c r="B32" s="124" t="s">
        <v>367</v>
      </c>
      <c r="C32" s="141" t="s">
        <v>367</v>
      </c>
      <c r="D32" s="121" t="s">
        <v>36</v>
      </c>
      <c r="E32" s="121">
        <v>20</v>
      </c>
      <c r="F32" s="121">
        <f t="shared" si="1"/>
        <v>106</v>
      </c>
      <c r="G32" s="52" t="s">
        <v>40</v>
      </c>
      <c r="H32" s="121" t="s">
        <v>40</v>
      </c>
      <c r="I32" s="74" t="s">
        <v>679</v>
      </c>
    </row>
    <row r="33" spans="1:12" ht="30" x14ac:dyDescent="0.2">
      <c r="A33" s="14">
        <v>8</v>
      </c>
      <c r="B33" s="124" t="s">
        <v>368</v>
      </c>
      <c r="C33" s="141" t="s">
        <v>368</v>
      </c>
      <c r="D33" s="121" t="s">
        <v>36</v>
      </c>
      <c r="E33" s="121">
        <v>70</v>
      </c>
      <c r="F33" s="121">
        <f t="shared" si="1"/>
        <v>176</v>
      </c>
      <c r="G33" s="52" t="s">
        <v>40</v>
      </c>
      <c r="H33" s="121" t="s">
        <v>40</v>
      </c>
      <c r="I33" s="74" t="s">
        <v>680</v>
      </c>
    </row>
    <row r="34" spans="1:12" x14ac:dyDescent="0.25">
      <c r="A34" s="14">
        <v>9</v>
      </c>
      <c r="B34" s="123" t="s">
        <v>369</v>
      </c>
      <c r="C34" s="141" t="s">
        <v>369</v>
      </c>
      <c r="D34" s="121" t="s">
        <v>36</v>
      </c>
      <c r="E34" s="121">
        <v>8</v>
      </c>
      <c r="F34" s="121">
        <f t="shared" si="1"/>
        <v>184</v>
      </c>
      <c r="G34" s="52" t="s">
        <v>40</v>
      </c>
      <c r="H34" s="121" t="s">
        <v>40</v>
      </c>
      <c r="I34" s="74" t="s">
        <v>681</v>
      </c>
    </row>
    <row r="35" spans="1:12" ht="30" x14ac:dyDescent="0.2">
      <c r="A35" s="14">
        <v>10</v>
      </c>
      <c r="B35" s="122" t="s">
        <v>47</v>
      </c>
      <c r="C35" s="8" t="s">
        <v>682</v>
      </c>
      <c r="D35" s="34" t="s">
        <v>36</v>
      </c>
      <c r="E35" s="34">
        <v>1</v>
      </c>
      <c r="F35" s="34">
        <f>F34+E35</f>
        <v>185</v>
      </c>
      <c r="G35" s="140" t="s">
        <v>40</v>
      </c>
      <c r="H35" s="34" t="s">
        <v>40</v>
      </c>
      <c r="I35" s="8" t="s">
        <v>683</v>
      </c>
    </row>
    <row r="36" spans="1:12" ht="90" x14ac:dyDescent="0.2">
      <c r="A36" s="127">
        <v>11</v>
      </c>
      <c r="B36" s="125" t="s">
        <v>51</v>
      </c>
      <c r="C36" s="100" t="s">
        <v>686</v>
      </c>
      <c r="D36" s="100" t="s">
        <v>32</v>
      </c>
      <c r="E36" s="100">
        <v>2</v>
      </c>
      <c r="F36" s="100">
        <f>F35+E36</f>
        <v>187</v>
      </c>
      <c r="G36" s="128" t="s">
        <v>40</v>
      </c>
      <c r="H36" s="100" t="s">
        <v>70</v>
      </c>
      <c r="I36" s="80" t="s">
        <v>699</v>
      </c>
    </row>
    <row r="37" spans="1:12" ht="30" x14ac:dyDescent="0.2">
      <c r="A37" s="14">
        <v>12</v>
      </c>
      <c r="B37" s="122" t="s">
        <v>0</v>
      </c>
      <c r="C37" s="34" t="s">
        <v>685</v>
      </c>
      <c r="D37" s="34" t="s">
        <v>36</v>
      </c>
      <c r="E37" s="34">
        <v>1</v>
      </c>
      <c r="F37" s="34">
        <f t="shared" ref="F37:F102" si="2">F36+E37</f>
        <v>188</v>
      </c>
      <c r="G37" s="140" t="s">
        <v>40</v>
      </c>
      <c r="H37" s="34" t="s">
        <v>40</v>
      </c>
      <c r="I37" s="8" t="s">
        <v>687</v>
      </c>
    </row>
    <row r="38" spans="1:12" ht="45" x14ac:dyDescent="0.2">
      <c r="A38" s="14">
        <v>13</v>
      </c>
      <c r="B38" s="122" t="s">
        <v>8</v>
      </c>
      <c r="C38" s="8" t="s">
        <v>688</v>
      </c>
      <c r="D38" s="34" t="s">
        <v>36</v>
      </c>
      <c r="E38" s="34">
        <v>1</v>
      </c>
      <c r="F38" s="34">
        <f t="shared" si="2"/>
        <v>189</v>
      </c>
      <c r="G38" s="140" t="s">
        <v>40</v>
      </c>
      <c r="H38" s="34" t="s">
        <v>40</v>
      </c>
      <c r="I38" s="8" t="s">
        <v>689</v>
      </c>
    </row>
    <row r="39" spans="1:12" x14ac:dyDescent="0.2">
      <c r="A39" s="14">
        <v>14</v>
      </c>
      <c r="B39" s="122" t="s">
        <v>52</v>
      </c>
      <c r="C39" s="8" t="s">
        <v>690</v>
      </c>
      <c r="D39" s="34" t="s">
        <v>36</v>
      </c>
      <c r="E39" s="34">
        <v>16</v>
      </c>
      <c r="F39" s="34">
        <f t="shared" si="2"/>
        <v>205</v>
      </c>
      <c r="G39" s="140" t="s">
        <v>40</v>
      </c>
      <c r="H39" s="34" t="s">
        <v>40</v>
      </c>
      <c r="I39" s="8" t="s">
        <v>691</v>
      </c>
      <c r="K39" s="19">
        <v>71</v>
      </c>
      <c r="L39" s="19">
        <f>K39-16</f>
        <v>55</v>
      </c>
    </row>
    <row r="40" spans="1:12" x14ac:dyDescent="0.2">
      <c r="A40" s="14">
        <v>15</v>
      </c>
      <c r="B40" s="122"/>
      <c r="C40" s="74" t="s">
        <v>47</v>
      </c>
      <c r="D40" s="121" t="s">
        <v>36</v>
      </c>
      <c r="E40" s="121">
        <v>55</v>
      </c>
      <c r="F40" s="121">
        <f t="shared" si="2"/>
        <v>260</v>
      </c>
      <c r="G40" s="52" t="s">
        <v>40</v>
      </c>
      <c r="H40" s="121" t="s">
        <v>40</v>
      </c>
      <c r="I40" s="74"/>
    </row>
    <row r="41" spans="1:12" x14ac:dyDescent="0.2">
      <c r="A41" s="14">
        <v>16</v>
      </c>
      <c r="B41" s="122" t="s">
        <v>66</v>
      </c>
      <c r="C41" s="141" t="s">
        <v>51</v>
      </c>
      <c r="D41" s="121" t="s">
        <v>36</v>
      </c>
      <c r="E41" s="121">
        <v>45</v>
      </c>
      <c r="F41" s="121">
        <f t="shared" si="2"/>
        <v>305</v>
      </c>
      <c r="G41" s="52" t="s">
        <v>40</v>
      </c>
      <c r="H41" s="121" t="s">
        <v>33</v>
      </c>
      <c r="I41" s="74"/>
    </row>
    <row r="42" spans="1:12" x14ac:dyDescent="0.2">
      <c r="A42" s="14">
        <v>17</v>
      </c>
      <c r="B42" s="122" t="s">
        <v>1</v>
      </c>
      <c r="C42" s="141" t="s">
        <v>0</v>
      </c>
      <c r="D42" s="121" t="s">
        <v>36</v>
      </c>
      <c r="E42" s="121">
        <v>1</v>
      </c>
      <c r="F42" s="121">
        <f t="shared" si="2"/>
        <v>306</v>
      </c>
      <c r="G42" s="52" t="s">
        <v>40</v>
      </c>
      <c r="H42" s="121" t="s">
        <v>33</v>
      </c>
      <c r="I42" s="74" t="s">
        <v>295</v>
      </c>
    </row>
    <row r="43" spans="1:12" ht="30" x14ac:dyDescent="0.2">
      <c r="A43" s="14">
        <v>18</v>
      </c>
      <c r="B43" s="122" t="s">
        <v>82</v>
      </c>
      <c r="C43" s="141" t="s">
        <v>8</v>
      </c>
      <c r="D43" s="121" t="s">
        <v>36</v>
      </c>
      <c r="E43" s="121">
        <v>1</v>
      </c>
      <c r="F43" s="121">
        <f t="shared" si="2"/>
        <v>307</v>
      </c>
      <c r="G43" s="52" t="s">
        <v>40</v>
      </c>
      <c r="H43" s="121" t="s">
        <v>33</v>
      </c>
      <c r="I43" s="74" t="s">
        <v>294</v>
      </c>
    </row>
    <row r="44" spans="1:12" x14ac:dyDescent="0.2">
      <c r="A44" s="14">
        <v>19</v>
      </c>
      <c r="B44" s="122" t="s">
        <v>2</v>
      </c>
      <c r="C44" s="141" t="s">
        <v>52</v>
      </c>
      <c r="D44" s="121" t="s">
        <v>9</v>
      </c>
      <c r="E44" s="121">
        <v>8</v>
      </c>
      <c r="F44" s="121">
        <f t="shared" si="2"/>
        <v>315</v>
      </c>
      <c r="G44" s="52" t="s">
        <v>40</v>
      </c>
      <c r="H44" s="121" t="s">
        <v>33</v>
      </c>
      <c r="I44" s="74" t="s">
        <v>67</v>
      </c>
    </row>
    <row r="45" spans="1:12" x14ac:dyDescent="0.2">
      <c r="A45" s="14">
        <v>20</v>
      </c>
      <c r="B45" s="122" t="s">
        <v>296</v>
      </c>
      <c r="C45" s="74" t="s">
        <v>66</v>
      </c>
      <c r="D45" s="121" t="s">
        <v>36</v>
      </c>
      <c r="E45" s="121">
        <v>83</v>
      </c>
      <c r="F45" s="121">
        <f t="shared" si="2"/>
        <v>398</v>
      </c>
      <c r="G45" s="52" t="s">
        <v>40</v>
      </c>
      <c r="H45" s="121" t="s">
        <v>40</v>
      </c>
      <c r="I45" s="74"/>
    </row>
    <row r="46" spans="1:12" x14ac:dyDescent="0.2">
      <c r="A46" s="14">
        <v>21</v>
      </c>
      <c r="B46" s="122" t="s">
        <v>66</v>
      </c>
      <c r="C46" s="74" t="s">
        <v>1</v>
      </c>
      <c r="D46" s="121" t="s">
        <v>36</v>
      </c>
      <c r="E46" s="121">
        <v>10</v>
      </c>
      <c r="F46" s="121">
        <f t="shared" si="2"/>
        <v>408</v>
      </c>
      <c r="G46" s="52" t="s">
        <v>33</v>
      </c>
      <c r="H46" s="121" t="s">
        <v>33</v>
      </c>
      <c r="I46" s="74" t="s">
        <v>702</v>
      </c>
    </row>
    <row r="47" spans="1:12" ht="30" x14ac:dyDescent="0.2">
      <c r="A47" s="14">
        <v>22</v>
      </c>
      <c r="B47" s="122" t="s">
        <v>53</v>
      </c>
      <c r="C47" s="74" t="s">
        <v>82</v>
      </c>
      <c r="D47" s="121" t="s">
        <v>36</v>
      </c>
      <c r="E47" s="121">
        <v>75</v>
      </c>
      <c r="F47" s="121">
        <f t="shared" si="2"/>
        <v>483</v>
      </c>
      <c r="G47" s="52" t="s">
        <v>40</v>
      </c>
      <c r="H47" s="121" t="s">
        <v>70</v>
      </c>
      <c r="I47" s="74" t="s">
        <v>349</v>
      </c>
    </row>
    <row r="48" spans="1:12" x14ac:dyDescent="0.2">
      <c r="A48" s="14">
        <v>23</v>
      </c>
      <c r="B48" s="122" t="s">
        <v>58</v>
      </c>
      <c r="C48" s="74" t="s">
        <v>2</v>
      </c>
      <c r="D48" s="121" t="s">
        <v>36</v>
      </c>
      <c r="E48" s="121">
        <v>16</v>
      </c>
      <c r="F48" s="121">
        <f t="shared" si="2"/>
        <v>499</v>
      </c>
      <c r="G48" s="52" t="s">
        <v>40</v>
      </c>
      <c r="H48" s="121" t="s">
        <v>40</v>
      </c>
      <c r="I48" s="74" t="s">
        <v>694</v>
      </c>
    </row>
    <row r="49" spans="1:9" x14ac:dyDescent="0.2">
      <c r="A49" s="14">
        <v>24</v>
      </c>
      <c r="B49" s="122" t="s">
        <v>297</v>
      </c>
      <c r="C49" s="74" t="s">
        <v>296</v>
      </c>
      <c r="D49" s="121" t="s">
        <v>36</v>
      </c>
      <c r="E49" s="121">
        <v>2</v>
      </c>
      <c r="F49" s="121">
        <f t="shared" si="2"/>
        <v>501</v>
      </c>
      <c r="G49" s="52" t="s">
        <v>40</v>
      </c>
      <c r="H49" s="121" t="s">
        <v>33</v>
      </c>
      <c r="I49" s="74" t="s">
        <v>175</v>
      </c>
    </row>
    <row r="50" spans="1:9" x14ac:dyDescent="0.2">
      <c r="A50" s="129">
        <v>25</v>
      </c>
      <c r="B50" s="130"/>
      <c r="C50" s="131" t="s">
        <v>692</v>
      </c>
      <c r="D50" s="132" t="s">
        <v>36</v>
      </c>
      <c r="E50" s="132">
        <v>72</v>
      </c>
      <c r="F50" s="132">
        <f t="shared" si="2"/>
        <v>573</v>
      </c>
      <c r="G50" s="133" t="s">
        <v>40</v>
      </c>
      <c r="H50" s="132" t="s">
        <v>40</v>
      </c>
      <c r="I50" s="131" t="s">
        <v>693</v>
      </c>
    </row>
    <row r="51" spans="1:9" x14ac:dyDescent="0.2">
      <c r="A51" s="14">
        <v>26</v>
      </c>
      <c r="B51" s="122" t="s">
        <v>298</v>
      </c>
      <c r="C51" s="74" t="s">
        <v>66</v>
      </c>
      <c r="D51" s="121" t="s">
        <v>36</v>
      </c>
      <c r="E51" s="121">
        <v>3</v>
      </c>
      <c r="F51" s="121">
        <f t="shared" si="2"/>
        <v>576</v>
      </c>
      <c r="G51" s="52" t="s">
        <v>40</v>
      </c>
      <c r="H51" s="121" t="s">
        <v>40</v>
      </c>
      <c r="I51" s="74"/>
    </row>
    <row r="52" spans="1:9" x14ac:dyDescent="0.2">
      <c r="A52" s="14">
        <v>27</v>
      </c>
      <c r="B52" s="125" t="s">
        <v>378</v>
      </c>
      <c r="C52" s="74" t="s">
        <v>53</v>
      </c>
      <c r="D52" s="121" t="s">
        <v>36</v>
      </c>
      <c r="E52" s="121">
        <v>2</v>
      </c>
      <c r="F52" s="121">
        <f t="shared" si="2"/>
        <v>578</v>
      </c>
      <c r="G52" s="52" t="s">
        <v>40</v>
      </c>
      <c r="H52" s="121" t="s">
        <v>33</v>
      </c>
      <c r="I52" s="74" t="s">
        <v>175</v>
      </c>
    </row>
    <row r="53" spans="1:9" x14ac:dyDescent="0.2">
      <c r="A53" s="14">
        <v>28</v>
      </c>
      <c r="B53" s="125" t="s">
        <v>379</v>
      </c>
      <c r="C53" s="74" t="s">
        <v>58</v>
      </c>
      <c r="D53" s="121" t="s">
        <v>36</v>
      </c>
      <c r="E53" s="121">
        <v>50</v>
      </c>
      <c r="F53" s="121">
        <f t="shared" si="2"/>
        <v>628</v>
      </c>
      <c r="G53" s="52" t="s">
        <v>40</v>
      </c>
      <c r="H53" s="121" t="s">
        <v>70</v>
      </c>
      <c r="I53" s="74" t="s">
        <v>77</v>
      </c>
    </row>
    <row r="54" spans="1:9" x14ac:dyDescent="0.2">
      <c r="A54" s="14">
        <v>29</v>
      </c>
      <c r="B54" s="125" t="s">
        <v>380</v>
      </c>
      <c r="C54" s="74" t="s">
        <v>297</v>
      </c>
      <c r="D54" s="121" t="s">
        <v>36</v>
      </c>
      <c r="E54" s="121">
        <v>2</v>
      </c>
      <c r="F54" s="121">
        <f t="shared" si="2"/>
        <v>630</v>
      </c>
      <c r="G54" s="52" t="s">
        <v>40</v>
      </c>
      <c r="H54" s="121" t="s">
        <v>33</v>
      </c>
      <c r="I54" s="74" t="s">
        <v>175</v>
      </c>
    </row>
    <row r="55" spans="1:9" x14ac:dyDescent="0.2">
      <c r="A55" s="14">
        <v>30</v>
      </c>
      <c r="B55" s="122" t="s">
        <v>3</v>
      </c>
      <c r="C55" s="74" t="s">
        <v>298</v>
      </c>
      <c r="D55" s="121" t="s">
        <v>36</v>
      </c>
      <c r="E55" s="121">
        <v>75</v>
      </c>
      <c r="F55" s="121">
        <f t="shared" si="2"/>
        <v>705</v>
      </c>
      <c r="G55" s="52" t="s">
        <v>40</v>
      </c>
      <c r="H55" s="121" t="s">
        <v>70</v>
      </c>
      <c r="I55" s="74" t="s">
        <v>76</v>
      </c>
    </row>
    <row r="56" spans="1:9" x14ac:dyDescent="0.2">
      <c r="A56" s="14">
        <v>31</v>
      </c>
      <c r="B56" s="122" t="s">
        <v>14</v>
      </c>
      <c r="C56" s="74" t="s">
        <v>299</v>
      </c>
      <c r="D56" s="121" t="s">
        <v>36</v>
      </c>
      <c r="E56" s="121">
        <v>36</v>
      </c>
      <c r="F56" s="121">
        <f t="shared" si="2"/>
        <v>741</v>
      </c>
      <c r="G56" s="52" t="s">
        <v>33</v>
      </c>
      <c r="H56" s="121" t="s">
        <v>33</v>
      </c>
      <c r="I56" s="74"/>
    </row>
    <row r="57" spans="1:9" x14ac:dyDescent="0.2">
      <c r="A57" s="14">
        <v>32</v>
      </c>
      <c r="B57" s="122" t="s">
        <v>4</v>
      </c>
      <c r="C57" s="74" t="s">
        <v>300</v>
      </c>
      <c r="D57" s="121" t="s">
        <v>36</v>
      </c>
      <c r="E57" s="121">
        <v>36</v>
      </c>
      <c r="F57" s="121">
        <f t="shared" si="2"/>
        <v>777</v>
      </c>
      <c r="G57" s="52" t="s">
        <v>40</v>
      </c>
      <c r="H57" s="121" t="s">
        <v>40</v>
      </c>
      <c r="I57" s="74"/>
    </row>
    <row r="58" spans="1:9" x14ac:dyDescent="0.2">
      <c r="A58" s="14">
        <v>33</v>
      </c>
      <c r="B58" s="122" t="s">
        <v>73</v>
      </c>
      <c r="C58" s="74" t="s">
        <v>301</v>
      </c>
      <c r="D58" s="121" t="s">
        <v>36</v>
      </c>
      <c r="E58" s="121">
        <v>36</v>
      </c>
      <c r="F58" s="121">
        <f t="shared" si="2"/>
        <v>813</v>
      </c>
      <c r="G58" s="52" t="s">
        <v>40</v>
      </c>
      <c r="H58" s="121" t="s">
        <v>40</v>
      </c>
      <c r="I58" s="74"/>
    </row>
    <row r="59" spans="1:9" x14ac:dyDescent="0.2">
      <c r="A59" s="14">
        <v>34</v>
      </c>
      <c r="B59" s="122" t="s">
        <v>5</v>
      </c>
      <c r="C59" s="74" t="s">
        <v>3</v>
      </c>
      <c r="D59" s="121" t="s">
        <v>36</v>
      </c>
      <c r="E59" s="121">
        <v>36</v>
      </c>
      <c r="F59" s="121">
        <f t="shared" si="2"/>
        <v>849</v>
      </c>
      <c r="G59" s="52" t="s">
        <v>40</v>
      </c>
      <c r="H59" s="121" t="s">
        <v>40</v>
      </c>
      <c r="I59" s="74"/>
    </row>
    <row r="60" spans="1:9" ht="30" x14ac:dyDescent="0.2">
      <c r="A60" s="14">
        <v>35</v>
      </c>
      <c r="B60" s="122" t="s">
        <v>381</v>
      </c>
      <c r="C60" s="74" t="s">
        <v>14</v>
      </c>
      <c r="D60" s="121" t="s">
        <v>36</v>
      </c>
      <c r="E60" s="121">
        <v>10</v>
      </c>
      <c r="F60" s="121">
        <f t="shared" si="2"/>
        <v>859</v>
      </c>
      <c r="G60" s="52" t="s">
        <v>33</v>
      </c>
      <c r="H60" s="121" t="s">
        <v>33</v>
      </c>
      <c r="I60" s="74" t="s">
        <v>695</v>
      </c>
    </row>
    <row r="61" spans="1:9" ht="30" x14ac:dyDescent="0.2">
      <c r="A61" s="14">
        <v>36</v>
      </c>
      <c r="B61" s="122" t="s">
        <v>382</v>
      </c>
      <c r="C61" s="74" t="s">
        <v>4</v>
      </c>
      <c r="D61" s="121" t="s">
        <v>36</v>
      </c>
      <c r="E61" s="121">
        <v>2</v>
      </c>
      <c r="F61" s="121">
        <f t="shared" si="2"/>
        <v>861</v>
      </c>
      <c r="G61" s="52" t="s">
        <v>40</v>
      </c>
      <c r="H61" s="121" t="s">
        <v>33</v>
      </c>
      <c r="I61" s="74" t="s">
        <v>175</v>
      </c>
    </row>
    <row r="62" spans="1:9" x14ac:dyDescent="0.2">
      <c r="A62" s="14">
        <v>37</v>
      </c>
      <c r="B62" s="122" t="s">
        <v>6</v>
      </c>
      <c r="C62" s="74" t="s">
        <v>73</v>
      </c>
      <c r="D62" s="121" t="s">
        <v>36</v>
      </c>
      <c r="E62" s="121">
        <v>75</v>
      </c>
      <c r="F62" s="121">
        <f t="shared" si="2"/>
        <v>936</v>
      </c>
      <c r="G62" s="52" t="s">
        <v>40</v>
      </c>
      <c r="H62" s="121" t="s">
        <v>70</v>
      </c>
      <c r="I62" s="74" t="s">
        <v>74</v>
      </c>
    </row>
    <row r="63" spans="1:9" x14ac:dyDescent="0.2">
      <c r="A63" s="14">
        <v>38</v>
      </c>
      <c r="B63" s="122" t="s">
        <v>7</v>
      </c>
      <c r="C63" s="74" t="s">
        <v>5</v>
      </c>
      <c r="D63" s="121" t="s">
        <v>36</v>
      </c>
      <c r="E63" s="121">
        <v>3</v>
      </c>
      <c r="F63" s="121">
        <f t="shared" si="2"/>
        <v>939</v>
      </c>
      <c r="G63" s="52" t="s">
        <v>40</v>
      </c>
      <c r="H63" s="121" t="s">
        <v>33</v>
      </c>
      <c r="I63" s="74" t="s">
        <v>175</v>
      </c>
    </row>
    <row r="64" spans="1:9" ht="30" x14ac:dyDescent="0.2">
      <c r="A64" s="14">
        <v>39</v>
      </c>
      <c r="B64" s="122" t="s">
        <v>306</v>
      </c>
      <c r="C64" s="74" t="s">
        <v>302</v>
      </c>
      <c r="D64" s="121" t="s">
        <v>36</v>
      </c>
      <c r="E64" s="121">
        <v>2</v>
      </c>
      <c r="F64" s="121">
        <f t="shared" si="2"/>
        <v>941</v>
      </c>
      <c r="G64" s="52" t="s">
        <v>40</v>
      </c>
      <c r="H64" s="121" t="s">
        <v>33</v>
      </c>
      <c r="I64" s="74" t="s">
        <v>175</v>
      </c>
    </row>
    <row r="65" spans="1:9" ht="30" x14ac:dyDescent="0.2">
      <c r="A65" s="14">
        <v>40</v>
      </c>
      <c r="B65" s="122" t="s">
        <v>307</v>
      </c>
      <c r="C65" s="74" t="s">
        <v>303</v>
      </c>
      <c r="D65" s="121" t="s">
        <v>36</v>
      </c>
      <c r="E65" s="121">
        <v>75</v>
      </c>
      <c r="F65" s="121">
        <f t="shared" si="2"/>
        <v>1016</v>
      </c>
      <c r="G65" s="52" t="s">
        <v>40</v>
      </c>
      <c r="H65" s="121" t="s">
        <v>70</v>
      </c>
      <c r="I65" s="74" t="s">
        <v>75</v>
      </c>
    </row>
    <row r="66" spans="1:9" x14ac:dyDescent="0.2">
      <c r="A66" s="14">
        <v>41</v>
      </c>
      <c r="B66" s="122" t="s">
        <v>308</v>
      </c>
      <c r="C66" s="74" t="s">
        <v>6</v>
      </c>
      <c r="D66" s="121" t="s">
        <v>36</v>
      </c>
      <c r="E66" s="121">
        <v>24</v>
      </c>
      <c r="F66" s="121">
        <f t="shared" si="2"/>
        <v>1040</v>
      </c>
      <c r="G66" s="52" t="s">
        <v>40</v>
      </c>
      <c r="H66" s="121" t="s">
        <v>40</v>
      </c>
      <c r="I66" s="74"/>
    </row>
    <row r="67" spans="1:9" x14ac:dyDescent="0.2">
      <c r="A67" s="14">
        <v>42</v>
      </c>
      <c r="B67" s="122" t="s">
        <v>66</v>
      </c>
      <c r="C67" s="74" t="s">
        <v>7</v>
      </c>
      <c r="D67" s="121" t="s">
        <v>36</v>
      </c>
      <c r="E67" s="121">
        <v>24</v>
      </c>
      <c r="F67" s="121">
        <f t="shared" si="2"/>
        <v>1064</v>
      </c>
      <c r="G67" s="52" t="s">
        <v>40</v>
      </c>
      <c r="H67" s="121" t="s">
        <v>40</v>
      </c>
      <c r="I67" s="74"/>
    </row>
    <row r="68" spans="1:9" ht="150" x14ac:dyDescent="0.2">
      <c r="A68" s="14">
        <v>43</v>
      </c>
      <c r="B68" s="122" t="s">
        <v>337</v>
      </c>
      <c r="C68" s="141" t="s">
        <v>306</v>
      </c>
      <c r="D68" s="121" t="s">
        <v>36</v>
      </c>
      <c r="E68" s="121">
        <v>15</v>
      </c>
      <c r="F68" s="121">
        <f t="shared" si="2"/>
        <v>1079</v>
      </c>
      <c r="G68" s="52" t="s">
        <v>40</v>
      </c>
      <c r="H68" s="121" t="s">
        <v>40</v>
      </c>
      <c r="I68" s="74" t="s">
        <v>700</v>
      </c>
    </row>
    <row r="69" spans="1:9" x14ac:dyDescent="0.2">
      <c r="A69" s="14">
        <v>44</v>
      </c>
      <c r="B69" s="122" t="s">
        <v>309</v>
      </c>
      <c r="C69" s="74" t="s">
        <v>307</v>
      </c>
      <c r="D69" s="121" t="s">
        <v>36</v>
      </c>
      <c r="E69" s="121">
        <v>24</v>
      </c>
      <c r="F69" s="121">
        <f t="shared" si="2"/>
        <v>1103</v>
      </c>
      <c r="G69" s="52" t="s">
        <v>40</v>
      </c>
      <c r="H69" s="121" t="s">
        <v>40</v>
      </c>
      <c r="I69" s="74"/>
    </row>
    <row r="70" spans="1:9" ht="216.75" x14ac:dyDescent="0.2">
      <c r="A70" s="14">
        <v>45</v>
      </c>
      <c r="B70" s="122" t="s">
        <v>312</v>
      </c>
      <c r="C70" s="141" t="s">
        <v>308</v>
      </c>
      <c r="D70" s="121" t="s">
        <v>36</v>
      </c>
      <c r="E70" s="121">
        <v>50</v>
      </c>
      <c r="F70" s="121">
        <f t="shared" si="2"/>
        <v>1153</v>
      </c>
      <c r="G70" s="52" t="s">
        <v>40</v>
      </c>
      <c r="H70" s="121" t="s">
        <v>40</v>
      </c>
      <c r="I70" s="136" t="s">
        <v>701</v>
      </c>
    </row>
    <row r="71" spans="1:9" x14ac:dyDescent="0.2">
      <c r="A71" s="14">
        <v>46</v>
      </c>
      <c r="B71" s="122" t="s">
        <v>311</v>
      </c>
      <c r="C71" s="74" t="s">
        <v>66</v>
      </c>
      <c r="D71" s="121" t="s">
        <v>36</v>
      </c>
      <c r="E71" s="121">
        <v>50</v>
      </c>
      <c r="F71" s="121">
        <f t="shared" si="2"/>
        <v>1203</v>
      </c>
      <c r="G71" s="52" t="s">
        <v>40</v>
      </c>
      <c r="H71" s="121" t="s">
        <v>40</v>
      </c>
      <c r="I71" s="74"/>
    </row>
    <row r="72" spans="1:9" ht="30" x14ac:dyDescent="0.2">
      <c r="A72" s="14">
        <v>47</v>
      </c>
      <c r="B72" s="122" t="s">
        <v>3</v>
      </c>
      <c r="C72" s="74" t="s">
        <v>337</v>
      </c>
      <c r="D72" s="121" t="s">
        <v>36</v>
      </c>
      <c r="E72" s="121">
        <v>1</v>
      </c>
      <c r="F72" s="121">
        <f t="shared" si="2"/>
        <v>1204</v>
      </c>
      <c r="G72" s="52" t="s">
        <v>40</v>
      </c>
      <c r="H72" s="121" t="s">
        <v>33</v>
      </c>
      <c r="I72" s="74" t="s">
        <v>336</v>
      </c>
    </row>
    <row r="73" spans="1:9" ht="30" x14ac:dyDescent="0.2">
      <c r="A73" s="14">
        <v>48</v>
      </c>
      <c r="B73" s="122" t="s">
        <v>14</v>
      </c>
      <c r="C73" s="74" t="s">
        <v>309</v>
      </c>
      <c r="D73" s="121" t="s">
        <v>36</v>
      </c>
      <c r="E73" s="121">
        <v>36</v>
      </c>
      <c r="F73" s="121">
        <f t="shared" si="2"/>
        <v>1240</v>
      </c>
      <c r="G73" s="52" t="s">
        <v>40</v>
      </c>
      <c r="H73" s="121" t="s">
        <v>70</v>
      </c>
      <c r="I73" s="74" t="s">
        <v>310</v>
      </c>
    </row>
    <row r="74" spans="1:9" x14ac:dyDescent="0.2">
      <c r="A74" s="14">
        <v>49</v>
      </c>
      <c r="B74" s="122" t="s">
        <v>4</v>
      </c>
      <c r="C74" s="74" t="s">
        <v>312</v>
      </c>
      <c r="D74" s="121" t="s">
        <v>36</v>
      </c>
      <c r="E74" s="121">
        <v>36</v>
      </c>
      <c r="F74" s="121">
        <f t="shared" si="2"/>
        <v>1276</v>
      </c>
      <c r="G74" s="52" t="s">
        <v>40</v>
      </c>
      <c r="H74" s="121" t="s">
        <v>40</v>
      </c>
      <c r="I74" s="74"/>
    </row>
    <row r="75" spans="1:9" x14ac:dyDescent="0.2">
      <c r="A75" s="14">
        <v>50</v>
      </c>
      <c r="B75" s="122" t="s">
        <v>73</v>
      </c>
      <c r="C75" s="74" t="s">
        <v>311</v>
      </c>
      <c r="D75" s="121" t="s">
        <v>36</v>
      </c>
      <c r="E75" s="121">
        <v>36</v>
      </c>
      <c r="F75" s="121">
        <f t="shared" si="2"/>
        <v>1312</v>
      </c>
      <c r="G75" s="52" t="s">
        <v>40</v>
      </c>
      <c r="H75" s="121" t="s">
        <v>40</v>
      </c>
      <c r="I75" s="74"/>
    </row>
    <row r="76" spans="1:9" x14ac:dyDescent="0.2">
      <c r="A76" s="14">
        <v>51</v>
      </c>
      <c r="B76" s="122" t="s">
        <v>5</v>
      </c>
      <c r="C76" s="74" t="s">
        <v>3</v>
      </c>
      <c r="D76" s="121" t="s">
        <v>36</v>
      </c>
      <c r="E76" s="121">
        <v>36</v>
      </c>
      <c r="F76" s="121">
        <f t="shared" si="2"/>
        <v>1348</v>
      </c>
      <c r="G76" s="52" t="s">
        <v>40</v>
      </c>
      <c r="H76" s="121" t="s">
        <v>40</v>
      </c>
      <c r="I76" s="74"/>
    </row>
    <row r="77" spans="1:9" ht="30" x14ac:dyDescent="0.2">
      <c r="A77" s="14">
        <v>52</v>
      </c>
      <c r="B77" s="122" t="s">
        <v>313</v>
      </c>
      <c r="C77" s="74" t="s">
        <v>14</v>
      </c>
      <c r="D77" s="121" t="s">
        <v>36</v>
      </c>
      <c r="E77" s="121">
        <v>10</v>
      </c>
      <c r="F77" s="121">
        <f t="shared" si="2"/>
        <v>1358</v>
      </c>
      <c r="G77" s="52" t="s">
        <v>40</v>
      </c>
      <c r="H77" s="121" t="s">
        <v>33</v>
      </c>
      <c r="I77" s="74" t="s">
        <v>695</v>
      </c>
    </row>
    <row r="78" spans="1:9" ht="30" x14ac:dyDescent="0.2">
      <c r="A78" s="14">
        <v>53</v>
      </c>
      <c r="B78" s="122" t="s">
        <v>314</v>
      </c>
      <c r="C78" s="74" t="s">
        <v>4</v>
      </c>
      <c r="D78" s="121" t="s">
        <v>36</v>
      </c>
      <c r="E78" s="121">
        <v>2</v>
      </c>
      <c r="F78" s="121">
        <f t="shared" si="2"/>
        <v>1360</v>
      </c>
      <c r="G78" s="52" t="s">
        <v>40</v>
      </c>
      <c r="H78" s="121" t="s">
        <v>33</v>
      </c>
      <c r="I78" s="74" t="s">
        <v>175</v>
      </c>
    </row>
    <row r="79" spans="1:9" x14ac:dyDescent="0.2">
      <c r="A79" s="14">
        <v>54</v>
      </c>
      <c r="B79" s="122" t="s">
        <v>54</v>
      </c>
      <c r="C79" s="74" t="s">
        <v>73</v>
      </c>
      <c r="D79" s="121" t="s">
        <v>36</v>
      </c>
      <c r="E79" s="121">
        <v>75</v>
      </c>
      <c r="F79" s="121">
        <f t="shared" si="2"/>
        <v>1435</v>
      </c>
      <c r="G79" s="52" t="s">
        <v>40</v>
      </c>
      <c r="H79" s="121" t="s">
        <v>70</v>
      </c>
      <c r="I79" s="74" t="s">
        <v>74</v>
      </c>
    </row>
    <row r="80" spans="1:9" x14ac:dyDescent="0.2">
      <c r="A80" s="14">
        <v>55</v>
      </c>
      <c r="B80" s="122" t="s">
        <v>55</v>
      </c>
      <c r="C80" s="74" t="s">
        <v>5</v>
      </c>
      <c r="D80" s="121" t="s">
        <v>36</v>
      </c>
      <c r="E80" s="121">
        <v>3</v>
      </c>
      <c r="F80" s="121">
        <f t="shared" si="2"/>
        <v>1438</v>
      </c>
      <c r="G80" s="52" t="s">
        <v>40</v>
      </c>
      <c r="H80" s="121" t="s">
        <v>33</v>
      </c>
      <c r="I80" s="74" t="s">
        <v>175</v>
      </c>
    </row>
    <row r="81" spans="1:9" ht="30" x14ac:dyDescent="0.2">
      <c r="A81" s="14">
        <v>56</v>
      </c>
      <c r="B81" s="122" t="s">
        <v>13</v>
      </c>
      <c r="C81" s="74" t="s">
        <v>313</v>
      </c>
      <c r="D81" s="121" t="s">
        <v>36</v>
      </c>
      <c r="E81" s="121">
        <v>2</v>
      </c>
      <c r="F81" s="121">
        <f t="shared" si="2"/>
        <v>1440</v>
      </c>
      <c r="G81" s="52" t="s">
        <v>40</v>
      </c>
      <c r="H81" s="121" t="s">
        <v>33</v>
      </c>
      <c r="I81" s="74" t="s">
        <v>175</v>
      </c>
    </row>
    <row r="82" spans="1:9" ht="30" x14ac:dyDescent="0.2">
      <c r="A82" s="14">
        <v>57</v>
      </c>
      <c r="B82" s="122" t="s">
        <v>66</v>
      </c>
      <c r="C82" s="74" t="s">
        <v>314</v>
      </c>
      <c r="D82" s="121" t="s">
        <v>36</v>
      </c>
      <c r="E82" s="121">
        <v>75</v>
      </c>
      <c r="F82" s="121">
        <f t="shared" si="2"/>
        <v>1515</v>
      </c>
      <c r="G82" s="52" t="s">
        <v>40</v>
      </c>
      <c r="H82" s="121" t="s">
        <v>70</v>
      </c>
      <c r="I82" s="74" t="s">
        <v>72</v>
      </c>
    </row>
    <row r="83" spans="1:9" x14ac:dyDescent="0.2">
      <c r="A83" s="14">
        <v>58</v>
      </c>
      <c r="B83" s="122" t="s">
        <v>56</v>
      </c>
      <c r="C83" s="74" t="s">
        <v>54</v>
      </c>
      <c r="D83" s="121" t="s">
        <v>36</v>
      </c>
      <c r="E83" s="121">
        <v>2</v>
      </c>
      <c r="F83" s="121">
        <f t="shared" si="2"/>
        <v>1517</v>
      </c>
      <c r="G83" s="52" t="s">
        <v>40</v>
      </c>
      <c r="H83" s="121" t="s">
        <v>70</v>
      </c>
      <c r="I83" s="74" t="s">
        <v>175</v>
      </c>
    </row>
    <row r="84" spans="1:9" x14ac:dyDescent="0.2">
      <c r="A84" s="14">
        <v>59</v>
      </c>
      <c r="B84" s="122" t="s">
        <v>10</v>
      </c>
      <c r="C84" s="74" t="s">
        <v>55</v>
      </c>
      <c r="D84" s="121" t="s">
        <v>88</v>
      </c>
      <c r="E84" s="121">
        <v>18</v>
      </c>
      <c r="F84" s="121">
        <f t="shared" si="2"/>
        <v>1535</v>
      </c>
      <c r="G84" s="52" t="s">
        <v>40</v>
      </c>
      <c r="H84" s="121" t="s">
        <v>70</v>
      </c>
      <c r="I84" s="74" t="s">
        <v>71</v>
      </c>
    </row>
    <row r="85" spans="1:9" ht="30" x14ac:dyDescent="0.2">
      <c r="A85" s="14">
        <v>60</v>
      </c>
      <c r="B85" s="122" t="s">
        <v>59</v>
      </c>
      <c r="C85" s="74" t="s">
        <v>13</v>
      </c>
      <c r="D85" s="121" t="s">
        <v>9</v>
      </c>
      <c r="E85" s="121">
        <v>8</v>
      </c>
      <c r="F85" s="121">
        <f t="shared" si="2"/>
        <v>1543</v>
      </c>
      <c r="G85" s="52" t="s">
        <v>40</v>
      </c>
      <c r="H85" s="121" t="s">
        <v>70</v>
      </c>
      <c r="I85" s="137" t="s">
        <v>697</v>
      </c>
    </row>
    <row r="86" spans="1:9" x14ac:dyDescent="0.2">
      <c r="A86" s="14">
        <v>61</v>
      </c>
      <c r="B86" s="122" t="s">
        <v>57</v>
      </c>
      <c r="C86" s="74" t="s">
        <v>66</v>
      </c>
      <c r="D86" s="121" t="s">
        <v>36</v>
      </c>
      <c r="E86" s="121">
        <v>3</v>
      </c>
      <c r="F86" s="121">
        <f t="shared" si="2"/>
        <v>1546</v>
      </c>
      <c r="G86" s="52" t="s">
        <v>40</v>
      </c>
      <c r="H86" s="121" t="s">
        <v>40</v>
      </c>
      <c r="I86" s="74"/>
    </row>
    <row r="87" spans="1:9" x14ac:dyDescent="0.2">
      <c r="A87" s="14">
        <v>62</v>
      </c>
      <c r="B87" s="122" t="s">
        <v>63</v>
      </c>
      <c r="C87" s="74" t="s">
        <v>56</v>
      </c>
      <c r="D87" s="121" t="s">
        <v>36</v>
      </c>
      <c r="E87" s="121">
        <v>2</v>
      </c>
      <c r="F87" s="121">
        <f t="shared" si="2"/>
        <v>1548</v>
      </c>
      <c r="G87" s="52" t="s">
        <v>40</v>
      </c>
      <c r="H87" s="121" t="s">
        <v>33</v>
      </c>
      <c r="I87" s="74" t="s">
        <v>175</v>
      </c>
    </row>
    <row r="88" spans="1:9" ht="30" x14ac:dyDescent="0.2">
      <c r="A88" s="14">
        <v>63</v>
      </c>
      <c r="B88" s="122" t="s">
        <v>64</v>
      </c>
      <c r="C88" s="74" t="s">
        <v>10</v>
      </c>
      <c r="D88" s="121" t="s">
        <v>36</v>
      </c>
      <c r="E88" s="121">
        <v>2</v>
      </c>
      <c r="F88" s="121">
        <f t="shared" si="2"/>
        <v>1550</v>
      </c>
      <c r="G88" s="52" t="s">
        <v>40</v>
      </c>
      <c r="H88" s="121" t="s">
        <v>33</v>
      </c>
      <c r="I88" s="74" t="s">
        <v>175</v>
      </c>
    </row>
    <row r="89" spans="1:9" ht="30" x14ac:dyDescent="0.2">
      <c r="A89" s="14">
        <v>64</v>
      </c>
      <c r="B89" s="122" t="s">
        <v>65</v>
      </c>
      <c r="C89" s="74" t="s">
        <v>59</v>
      </c>
      <c r="D89" s="121" t="s">
        <v>36</v>
      </c>
      <c r="E89" s="121">
        <v>75</v>
      </c>
      <c r="F89" s="121">
        <f t="shared" si="2"/>
        <v>1625</v>
      </c>
      <c r="G89" s="52" t="s">
        <v>40</v>
      </c>
      <c r="H89" s="121" t="s">
        <v>70</v>
      </c>
      <c r="I89" s="74" t="s">
        <v>60</v>
      </c>
    </row>
    <row r="90" spans="1:9" x14ac:dyDescent="0.2">
      <c r="A90" s="14">
        <v>65</v>
      </c>
      <c r="B90" s="122" t="s">
        <v>68</v>
      </c>
      <c r="C90" s="74" t="s">
        <v>57</v>
      </c>
      <c r="D90" s="121" t="s">
        <v>36</v>
      </c>
      <c r="E90" s="121">
        <v>100</v>
      </c>
      <c r="F90" s="121">
        <f t="shared" si="2"/>
        <v>1725</v>
      </c>
      <c r="G90" s="52" t="s">
        <v>40</v>
      </c>
      <c r="H90" s="121" t="s">
        <v>40</v>
      </c>
      <c r="I90" s="74"/>
    </row>
    <row r="91" spans="1:9" x14ac:dyDescent="0.2">
      <c r="A91" s="14">
        <v>66</v>
      </c>
      <c r="B91" s="122" t="s">
        <v>97</v>
      </c>
      <c r="C91" s="74" t="s">
        <v>63</v>
      </c>
      <c r="D91" s="121" t="s">
        <v>9</v>
      </c>
      <c r="E91" s="121">
        <v>8</v>
      </c>
      <c r="F91" s="121">
        <f t="shared" si="2"/>
        <v>1733</v>
      </c>
      <c r="G91" s="52" t="s">
        <v>40</v>
      </c>
      <c r="H91" s="121" t="s">
        <v>33</v>
      </c>
      <c r="I91" s="74" t="s">
        <v>67</v>
      </c>
    </row>
    <row r="92" spans="1:9" ht="30" x14ac:dyDescent="0.2">
      <c r="A92" s="14">
        <v>67</v>
      </c>
      <c r="B92" s="122" t="s">
        <v>61</v>
      </c>
      <c r="C92" s="74" t="s">
        <v>64</v>
      </c>
      <c r="D92" s="121" t="s">
        <v>36</v>
      </c>
      <c r="E92" s="121">
        <v>1</v>
      </c>
      <c r="F92" s="121">
        <f t="shared" si="2"/>
        <v>1734</v>
      </c>
      <c r="G92" s="52" t="s">
        <v>40</v>
      </c>
      <c r="H92" s="121" t="s">
        <v>33</v>
      </c>
      <c r="I92" s="74" t="s">
        <v>341</v>
      </c>
    </row>
    <row r="93" spans="1:9" ht="30" x14ac:dyDescent="0.2">
      <c r="A93" s="14">
        <v>68</v>
      </c>
      <c r="B93" s="122" t="s">
        <v>62</v>
      </c>
      <c r="C93" s="74" t="s">
        <v>65</v>
      </c>
      <c r="D93" s="121" t="s">
        <v>36</v>
      </c>
      <c r="E93" s="121">
        <v>1</v>
      </c>
      <c r="F93" s="121">
        <f t="shared" si="2"/>
        <v>1735</v>
      </c>
      <c r="G93" s="52" t="s">
        <v>40</v>
      </c>
      <c r="H93" s="121" t="s">
        <v>33</v>
      </c>
      <c r="I93" s="74" t="s">
        <v>341</v>
      </c>
    </row>
    <row r="94" spans="1:9" x14ac:dyDescent="0.2">
      <c r="A94" s="14">
        <v>69</v>
      </c>
      <c r="B94" s="122" t="s">
        <v>363</v>
      </c>
      <c r="C94" s="74" t="s">
        <v>68</v>
      </c>
      <c r="D94" s="121" t="s">
        <v>9</v>
      </c>
      <c r="E94" s="121">
        <v>8</v>
      </c>
      <c r="F94" s="121">
        <f t="shared" si="2"/>
        <v>1743</v>
      </c>
      <c r="G94" s="52" t="s">
        <v>40</v>
      </c>
      <c r="H94" s="121" t="s">
        <v>40</v>
      </c>
      <c r="I94" s="74" t="s">
        <v>67</v>
      </c>
    </row>
    <row r="95" spans="1:9" x14ac:dyDescent="0.2">
      <c r="A95" s="14">
        <v>70</v>
      </c>
      <c r="B95" s="122" t="s">
        <v>364</v>
      </c>
      <c r="C95" s="74" t="s">
        <v>97</v>
      </c>
      <c r="D95" s="121" t="s">
        <v>32</v>
      </c>
      <c r="E95" s="121">
        <v>2</v>
      </c>
      <c r="F95" s="121">
        <f t="shared" si="2"/>
        <v>1745</v>
      </c>
      <c r="G95" s="52" t="s">
        <v>40</v>
      </c>
      <c r="H95" s="121" t="s">
        <v>40</v>
      </c>
      <c r="I95" s="74"/>
    </row>
    <row r="96" spans="1:9" x14ac:dyDescent="0.2">
      <c r="A96" s="14">
        <v>71</v>
      </c>
      <c r="B96" s="122" t="s">
        <v>66</v>
      </c>
      <c r="C96" s="74" t="s">
        <v>61</v>
      </c>
      <c r="D96" s="121" t="s">
        <v>36</v>
      </c>
      <c r="E96" s="121">
        <v>35</v>
      </c>
      <c r="F96" s="121">
        <f t="shared" si="2"/>
        <v>1780</v>
      </c>
      <c r="G96" s="52" t="s">
        <v>40</v>
      </c>
      <c r="H96" s="121" t="s">
        <v>40</v>
      </c>
      <c r="I96" s="74"/>
    </row>
    <row r="97" spans="1:9" x14ac:dyDescent="0.2">
      <c r="A97" s="14">
        <v>72</v>
      </c>
      <c r="B97" s="126" t="s">
        <v>362</v>
      </c>
      <c r="C97" s="74" t="s">
        <v>62</v>
      </c>
      <c r="D97" s="121" t="s">
        <v>36</v>
      </c>
      <c r="E97" s="121">
        <v>35</v>
      </c>
      <c r="F97" s="121">
        <f t="shared" si="2"/>
        <v>1815</v>
      </c>
      <c r="G97" s="52" t="s">
        <v>40</v>
      </c>
      <c r="H97" s="121" t="s">
        <v>40</v>
      </c>
      <c r="I97" s="74"/>
    </row>
    <row r="98" spans="1:9" ht="30" x14ac:dyDescent="0.2">
      <c r="A98" s="14">
        <v>73</v>
      </c>
      <c r="B98" s="122" t="s">
        <v>66</v>
      </c>
      <c r="C98" s="74" t="s">
        <v>363</v>
      </c>
      <c r="D98" s="121" t="s">
        <v>365</v>
      </c>
      <c r="E98" s="121">
        <v>14</v>
      </c>
      <c r="F98" s="121">
        <f t="shared" si="2"/>
        <v>1829</v>
      </c>
      <c r="G98" s="52" t="s">
        <v>33</v>
      </c>
      <c r="H98" s="121" t="s">
        <v>40</v>
      </c>
      <c r="I98" s="74" t="s">
        <v>373</v>
      </c>
    </row>
    <row r="99" spans="1:9" ht="30" x14ac:dyDescent="0.2">
      <c r="A99" s="14">
        <v>74</v>
      </c>
      <c r="B99" s="29"/>
      <c r="C99" s="74" t="s">
        <v>364</v>
      </c>
      <c r="D99" s="121" t="s">
        <v>365</v>
      </c>
      <c r="E99" s="121">
        <v>14</v>
      </c>
      <c r="F99" s="121">
        <f t="shared" si="2"/>
        <v>1843</v>
      </c>
      <c r="G99" s="52" t="s">
        <v>40</v>
      </c>
      <c r="H99" s="121" t="s">
        <v>40</v>
      </c>
      <c r="I99" s="74" t="s">
        <v>374</v>
      </c>
    </row>
    <row r="100" spans="1:9" x14ac:dyDescent="0.2">
      <c r="A100" s="14">
        <v>75</v>
      </c>
      <c r="B100" s="29"/>
      <c r="C100" s="74" t="s">
        <v>66</v>
      </c>
      <c r="D100" s="121" t="s">
        <v>36</v>
      </c>
      <c r="E100" s="121">
        <v>1</v>
      </c>
      <c r="F100" s="121">
        <f t="shared" si="2"/>
        <v>1844</v>
      </c>
      <c r="G100" s="52" t="s">
        <v>40</v>
      </c>
      <c r="H100" s="121" t="s">
        <v>40</v>
      </c>
      <c r="I100" s="74"/>
    </row>
    <row r="101" spans="1:9" ht="45" x14ac:dyDescent="0.2">
      <c r="A101" s="14">
        <v>76</v>
      </c>
      <c r="C101" s="74" t="s">
        <v>362</v>
      </c>
      <c r="D101" s="121" t="s">
        <v>36</v>
      </c>
      <c r="E101" s="121">
        <v>1</v>
      </c>
      <c r="F101" s="121">
        <f t="shared" si="2"/>
        <v>1845</v>
      </c>
      <c r="G101" s="52" t="s">
        <v>33</v>
      </c>
      <c r="H101" s="121" t="s">
        <v>40</v>
      </c>
      <c r="I101" s="74" t="s">
        <v>684</v>
      </c>
    </row>
    <row r="102" spans="1:9" x14ac:dyDescent="0.2">
      <c r="A102" s="14">
        <v>77</v>
      </c>
      <c r="C102" s="74" t="s">
        <v>66</v>
      </c>
      <c r="D102" s="121" t="s">
        <v>36</v>
      </c>
      <c r="E102" s="121">
        <v>35</v>
      </c>
      <c r="F102" s="121">
        <f t="shared" si="2"/>
        <v>1880</v>
      </c>
      <c r="G102" s="52" t="s">
        <v>40</v>
      </c>
      <c r="H102" s="121" t="s">
        <v>40</v>
      </c>
      <c r="I102" s="74"/>
    </row>
  </sheetData>
  <mergeCells count="11">
    <mergeCell ref="A2:B2"/>
    <mergeCell ref="E4:F4"/>
    <mergeCell ref="E5:F5"/>
    <mergeCell ref="C2:D2"/>
    <mergeCell ref="G24:H24"/>
    <mergeCell ref="G8:H8"/>
    <mergeCell ref="E6:F6"/>
    <mergeCell ref="A8:B8"/>
    <mergeCell ref="C8:D8"/>
    <mergeCell ref="C24:D24"/>
    <mergeCell ref="A24:B24"/>
  </mergeCells>
  <hyperlinks>
    <hyperlink ref="I70" r:id="rId1" display="~!@#$%^&amp;*()_+=` All Special character are allow in email id field." xr:uid="{00000000-0004-0000-0000-000000000000}"/>
  </hyperlinks>
  <printOptions horizontalCentered="1"/>
  <pageMargins left="0.55118110236220474" right="0.47244094488188981" top="0.27559055118110237" bottom="0.31496062992125984" header="0.15748031496062992" footer="0.19685039370078741"/>
  <pageSetup orientation="portrait" r:id="rId2"/>
  <headerFooter>
    <oddFooter>&amp;R&amp;P</oddFooter>
  </headerFooter>
  <webPublishItems count="1">
    <webPublishItem id="6434" divId="Proposed KYC File format 1.1_6434" sourceType="sheet" destinationFile="D:\My Documents\KYC\KYC-File-format.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K114"/>
  <sheetViews>
    <sheetView topLeftCell="A55" zoomScale="85" zoomScaleNormal="85" workbookViewId="0">
      <selection activeCell="I59" sqref="I59"/>
    </sheetView>
  </sheetViews>
  <sheetFormatPr defaultRowHeight="15" x14ac:dyDescent="0.2"/>
  <cols>
    <col min="1" max="1" width="7.42578125" style="19" bestFit="1" customWidth="1"/>
    <col min="2" max="2" width="34" style="19" hidden="1" customWidth="1"/>
    <col min="3" max="3" width="34" style="19" customWidth="1"/>
    <col min="4" max="4" width="9.7109375" style="19" bestFit="1" customWidth="1"/>
    <col min="5" max="5" width="4.5703125" style="19" bestFit="1" customWidth="1"/>
    <col min="6" max="6" width="8.42578125" style="19" bestFit="1" customWidth="1"/>
    <col min="7" max="7" width="8.7109375" style="83" customWidth="1"/>
    <col min="8" max="8" width="9.28515625" style="83" customWidth="1"/>
    <col min="9" max="9" width="44.5703125" style="19" bestFit="1" customWidth="1"/>
    <col min="10" max="10" width="55.7109375" style="19" bestFit="1" customWidth="1"/>
    <col min="11" max="16384" width="9.140625" style="19"/>
  </cols>
  <sheetData>
    <row r="1" spans="1:11" ht="15.75" thickBot="1" x14ac:dyDescent="0.25"/>
    <row r="2" spans="1:11" ht="16.5" thickBot="1" x14ac:dyDescent="0.25">
      <c r="A2" s="152" t="s">
        <v>256</v>
      </c>
      <c r="B2" s="153"/>
      <c r="C2" s="153"/>
      <c r="D2" s="154"/>
      <c r="E2" s="22"/>
    </row>
    <row r="4" spans="1:11" ht="30" x14ac:dyDescent="0.2">
      <c r="A4" s="6" t="s">
        <v>18</v>
      </c>
      <c r="B4" s="6" t="s">
        <v>19</v>
      </c>
      <c r="C4" s="90" t="s">
        <v>19</v>
      </c>
      <c r="D4" s="7" t="s">
        <v>20</v>
      </c>
      <c r="E4" s="144" t="s">
        <v>17</v>
      </c>
      <c r="F4" s="144"/>
      <c r="G4" s="12"/>
      <c r="H4" s="12"/>
      <c r="I4" s="11"/>
      <c r="K4" s="12"/>
    </row>
    <row r="5" spans="1:11" x14ac:dyDescent="0.2">
      <c r="A5" s="2" t="s">
        <v>21</v>
      </c>
      <c r="B5" s="1" t="s">
        <v>44</v>
      </c>
      <c r="C5" s="1" t="s">
        <v>44</v>
      </c>
      <c r="D5" s="2">
        <v>80</v>
      </c>
      <c r="E5" s="145" t="s">
        <v>23</v>
      </c>
      <c r="F5" s="145"/>
      <c r="G5" s="91"/>
      <c r="H5" s="91"/>
      <c r="I5" s="86"/>
      <c r="K5" s="23"/>
    </row>
    <row r="6" spans="1:11" x14ac:dyDescent="0.2">
      <c r="A6" s="4" t="s">
        <v>24</v>
      </c>
      <c r="B6" s="3" t="s">
        <v>79</v>
      </c>
      <c r="C6" s="3" t="s">
        <v>79</v>
      </c>
      <c r="D6" s="4">
        <v>1880</v>
      </c>
      <c r="E6" s="147" t="s">
        <v>69</v>
      </c>
      <c r="F6" s="147"/>
      <c r="G6" s="92"/>
      <c r="H6" s="92"/>
      <c r="I6" s="87"/>
      <c r="K6" s="24"/>
    </row>
    <row r="7" spans="1:11" x14ac:dyDescent="0.2">
      <c r="A7" s="4" t="s">
        <v>24</v>
      </c>
      <c r="B7" s="32" t="s">
        <v>91</v>
      </c>
      <c r="C7" s="32" t="s">
        <v>91</v>
      </c>
      <c r="D7" s="4">
        <v>750</v>
      </c>
      <c r="E7" s="147" t="s">
        <v>92</v>
      </c>
      <c r="F7" s="147"/>
      <c r="G7" s="92"/>
      <c r="H7" s="92"/>
      <c r="I7" s="78"/>
      <c r="K7" s="24"/>
    </row>
    <row r="8" spans="1:11" x14ac:dyDescent="0.2">
      <c r="I8" s="78"/>
    </row>
    <row r="9" spans="1:11" x14ac:dyDescent="0.2">
      <c r="A9" s="150"/>
      <c r="B9" s="151"/>
      <c r="C9" s="150" t="s">
        <v>80</v>
      </c>
      <c r="D9" s="151"/>
      <c r="E9" s="25"/>
      <c r="F9" s="25"/>
      <c r="G9" s="146" t="s">
        <v>375</v>
      </c>
      <c r="H9" s="146"/>
      <c r="I9" s="78"/>
    </row>
    <row r="10" spans="1:11" ht="105" x14ac:dyDescent="0.2">
      <c r="A10" s="5" t="s">
        <v>26</v>
      </c>
      <c r="B10" s="5" t="s">
        <v>16</v>
      </c>
      <c r="C10" s="5" t="s">
        <v>16</v>
      </c>
      <c r="D10" s="5" t="s">
        <v>15</v>
      </c>
      <c r="E10" s="5" t="s">
        <v>29</v>
      </c>
      <c r="F10" s="5" t="s">
        <v>48</v>
      </c>
      <c r="G10" s="5" t="s">
        <v>675</v>
      </c>
      <c r="H10" s="5" t="s">
        <v>372</v>
      </c>
      <c r="I10" s="5" t="s">
        <v>17</v>
      </c>
    </row>
    <row r="11" spans="1:11" x14ac:dyDescent="0.2">
      <c r="A11" s="45">
        <v>1</v>
      </c>
      <c r="B11" s="46" t="s">
        <v>18</v>
      </c>
      <c r="C11" s="46" t="s">
        <v>18</v>
      </c>
      <c r="D11" s="46" t="s">
        <v>32</v>
      </c>
      <c r="E11" s="47">
        <v>2</v>
      </c>
      <c r="F11" s="8">
        <f>E11</f>
        <v>2</v>
      </c>
      <c r="G11" s="56" t="s">
        <v>33</v>
      </c>
      <c r="H11" s="56" t="s">
        <v>33</v>
      </c>
      <c r="I11" s="46" t="s">
        <v>350</v>
      </c>
    </row>
    <row r="12" spans="1:11" x14ac:dyDescent="0.2">
      <c r="A12" s="45">
        <v>2</v>
      </c>
      <c r="B12" s="46" t="s">
        <v>31</v>
      </c>
      <c r="C12" s="46" t="s">
        <v>31</v>
      </c>
      <c r="D12" s="46" t="s">
        <v>32</v>
      </c>
      <c r="E12" s="47">
        <v>8</v>
      </c>
      <c r="F12" s="8">
        <f>F11+E12</f>
        <v>10</v>
      </c>
      <c r="G12" s="56" t="s">
        <v>33</v>
      </c>
      <c r="H12" s="56" t="s">
        <v>33</v>
      </c>
      <c r="I12" s="47"/>
    </row>
    <row r="13" spans="1:11" x14ac:dyDescent="0.2">
      <c r="A13" s="45">
        <v>3</v>
      </c>
      <c r="B13" s="46" t="s">
        <v>35</v>
      </c>
      <c r="C13" s="46" t="s">
        <v>35</v>
      </c>
      <c r="D13" s="46" t="s">
        <v>36</v>
      </c>
      <c r="E13" s="47">
        <v>6</v>
      </c>
      <c r="F13" s="8">
        <f t="shared" ref="F13:F19" si="0">F12+E13</f>
        <v>16</v>
      </c>
      <c r="G13" s="56" t="s">
        <v>33</v>
      </c>
      <c r="H13" s="56" t="s">
        <v>33</v>
      </c>
      <c r="I13" s="48" t="s">
        <v>293</v>
      </c>
    </row>
    <row r="14" spans="1:11" x14ac:dyDescent="0.2">
      <c r="A14" s="45">
        <v>4</v>
      </c>
      <c r="B14" s="46" t="s">
        <v>45</v>
      </c>
      <c r="C14" s="46" t="s">
        <v>45</v>
      </c>
      <c r="D14" s="46" t="s">
        <v>36</v>
      </c>
      <c r="E14" s="47">
        <v>5</v>
      </c>
      <c r="F14" s="8">
        <f t="shared" si="0"/>
        <v>21</v>
      </c>
      <c r="G14" s="56" t="s">
        <v>33</v>
      </c>
      <c r="H14" s="56" t="s">
        <v>33</v>
      </c>
      <c r="I14" s="47"/>
      <c r="J14" s="44"/>
    </row>
    <row r="15" spans="1:11" x14ac:dyDescent="0.2">
      <c r="A15" s="45">
        <v>5</v>
      </c>
      <c r="B15" s="46" t="s">
        <v>46</v>
      </c>
      <c r="C15" s="46" t="s">
        <v>46</v>
      </c>
      <c r="D15" s="46" t="s">
        <v>32</v>
      </c>
      <c r="E15" s="47">
        <v>2</v>
      </c>
      <c r="F15" s="8">
        <f t="shared" si="0"/>
        <v>23</v>
      </c>
      <c r="G15" s="56" t="s">
        <v>33</v>
      </c>
      <c r="H15" s="56" t="s">
        <v>33</v>
      </c>
      <c r="I15" s="75" t="s">
        <v>696</v>
      </c>
      <c r="J15" s="78"/>
    </row>
    <row r="16" spans="1:11" x14ac:dyDescent="0.2">
      <c r="A16" s="45">
        <v>6</v>
      </c>
      <c r="B16" s="46" t="s">
        <v>37</v>
      </c>
      <c r="C16" s="46" t="s">
        <v>37</v>
      </c>
      <c r="D16" s="46" t="s">
        <v>32</v>
      </c>
      <c r="E16" s="47">
        <v>7</v>
      </c>
      <c r="F16" s="8">
        <f t="shared" si="0"/>
        <v>30</v>
      </c>
      <c r="G16" s="56" t="s">
        <v>33</v>
      </c>
      <c r="H16" s="56" t="s">
        <v>33</v>
      </c>
      <c r="I16" s="47"/>
      <c r="J16" s="78"/>
    </row>
    <row r="17" spans="1:11" x14ac:dyDescent="0.2">
      <c r="A17" s="45">
        <v>7</v>
      </c>
      <c r="B17" s="8" t="s">
        <v>38</v>
      </c>
      <c r="C17" s="8" t="s">
        <v>38</v>
      </c>
      <c r="D17" s="8" t="s">
        <v>39</v>
      </c>
      <c r="E17" s="9">
        <v>8</v>
      </c>
      <c r="F17" s="8">
        <f t="shared" si="0"/>
        <v>38</v>
      </c>
      <c r="G17" s="45" t="s">
        <v>40</v>
      </c>
      <c r="H17" s="45" t="s">
        <v>40</v>
      </c>
      <c r="I17" s="138" t="s">
        <v>67</v>
      </c>
      <c r="J17" s="78"/>
    </row>
    <row r="18" spans="1:11" x14ac:dyDescent="0.2">
      <c r="A18" s="45">
        <v>8</v>
      </c>
      <c r="B18" s="46" t="s">
        <v>41</v>
      </c>
      <c r="C18" s="46" t="s">
        <v>41</v>
      </c>
      <c r="D18" s="46" t="s">
        <v>36</v>
      </c>
      <c r="E18" s="47">
        <v>8</v>
      </c>
      <c r="F18" s="8">
        <f t="shared" si="0"/>
        <v>46</v>
      </c>
      <c r="G18" s="56" t="s">
        <v>40</v>
      </c>
      <c r="H18" s="56" t="s">
        <v>40</v>
      </c>
      <c r="I18" s="47"/>
      <c r="J18" s="78"/>
    </row>
    <row r="19" spans="1:11" ht="45" x14ac:dyDescent="0.2">
      <c r="A19" s="45">
        <v>9</v>
      </c>
      <c r="B19" s="8" t="s">
        <v>78</v>
      </c>
      <c r="C19" s="8" t="s">
        <v>78</v>
      </c>
      <c r="D19" s="8" t="s">
        <v>36</v>
      </c>
      <c r="E19" s="9">
        <v>6</v>
      </c>
      <c r="F19" s="8">
        <f t="shared" si="0"/>
        <v>52</v>
      </c>
      <c r="G19" s="45" t="s">
        <v>40</v>
      </c>
      <c r="H19" s="45" t="s">
        <v>40</v>
      </c>
      <c r="I19" s="8" t="s">
        <v>214</v>
      </c>
      <c r="J19" s="31"/>
    </row>
    <row r="20" spans="1:11" ht="45" x14ac:dyDescent="0.2">
      <c r="A20" s="71">
        <v>10</v>
      </c>
      <c r="B20" s="74"/>
      <c r="C20" s="74" t="s">
        <v>668</v>
      </c>
      <c r="D20" s="74" t="s">
        <v>36</v>
      </c>
      <c r="E20" s="76">
        <v>1</v>
      </c>
      <c r="F20" s="74">
        <v>53</v>
      </c>
      <c r="G20" s="45" t="s">
        <v>40</v>
      </c>
      <c r="H20" s="71" t="s">
        <v>40</v>
      </c>
      <c r="I20" s="74" t="s">
        <v>669</v>
      </c>
      <c r="J20" s="31"/>
    </row>
    <row r="21" spans="1:11" ht="30" x14ac:dyDescent="0.2">
      <c r="A21" s="71">
        <v>11</v>
      </c>
      <c r="B21" s="74"/>
      <c r="C21" s="74" t="s">
        <v>668</v>
      </c>
      <c r="D21" s="74" t="s">
        <v>36</v>
      </c>
      <c r="E21" s="76">
        <v>1</v>
      </c>
      <c r="F21" s="74">
        <v>54</v>
      </c>
      <c r="G21" s="45" t="s">
        <v>40</v>
      </c>
      <c r="H21" s="71" t="s">
        <v>40</v>
      </c>
      <c r="I21" s="74" t="s">
        <v>670</v>
      </c>
      <c r="J21" s="31"/>
    </row>
    <row r="22" spans="1:11" ht="15.75" customHeight="1" x14ac:dyDescent="0.2">
      <c r="A22" s="45">
        <v>10</v>
      </c>
      <c r="B22" s="8" t="s">
        <v>47</v>
      </c>
      <c r="C22" s="8" t="s">
        <v>47</v>
      </c>
      <c r="D22" s="8" t="s">
        <v>36</v>
      </c>
      <c r="E22" s="9">
        <v>28</v>
      </c>
      <c r="F22" s="8">
        <f>F19+E22</f>
        <v>80</v>
      </c>
      <c r="G22" s="45" t="s">
        <v>40</v>
      </c>
      <c r="H22" s="45" t="s">
        <v>40</v>
      </c>
      <c r="I22" s="8"/>
      <c r="J22" s="78"/>
    </row>
    <row r="23" spans="1:11" x14ac:dyDescent="0.2">
      <c r="G23" s="93"/>
      <c r="H23" s="93"/>
      <c r="J23" s="78"/>
    </row>
    <row r="24" spans="1:11" x14ac:dyDescent="0.2">
      <c r="G24" s="11"/>
      <c r="H24" s="11"/>
      <c r="J24" s="77"/>
      <c r="K24" s="25"/>
    </row>
    <row r="25" spans="1:11" x14ac:dyDescent="0.2">
      <c r="A25" s="150"/>
      <c r="B25" s="151"/>
      <c r="C25" s="150" t="s">
        <v>81</v>
      </c>
      <c r="D25" s="151"/>
      <c r="E25" s="25"/>
      <c r="F25" s="25"/>
      <c r="G25" s="146" t="s">
        <v>375</v>
      </c>
      <c r="H25" s="146"/>
      <c r="I25" s="25"/>
      <c r="J25" s="60"/>
      <c r="K25" s="11"/>
    </row>
    <row r="26" spans="1:11" ht="30" x14ac:dyDescent="0.2">
      <c r="A26" s="5" t="s">
        <v>26</v>
      </c>
      <c r="B26" s="5" t="s">
        <v>16</v>
      </c>
      <c r="C26" s="5" t="s">
        <v>16</v>
      </c>
      <c r="D26" s="5" t="s">
        <v>15</v>
      </c>
      <c r="E26" s="5" t="s">
        <v>29</v>
      </c>
      <c r="F26" s="5" t="s">
        <v>48</v>
      </c>
      <c r="G26" s="5" t="s">
        <v>383</v>
      </c>
      <c r="H26" s="5" t="s">
        <v>376</v>
      </c>
      <c r="I26" s="5" t="s">
        <v>17</v>
      </c>
      <c r="J26" s="78"/>
      <c r="K26" s="10"/>
    </row>
    <row r="27" spans="1:11" x14ac:dyDescent="0.2">
      <c r="A27" s="14">
        <v>1</v>
      </c>
      <c r="B27" s="13" t="s">
        <v>18</v>
      </c>
      <c r="C27" s="13" t="s">
        <v>18</v>
      </c>
      <c r="D27" s="13" t="s">
        <v>32</v>
      </c>
      <c r="E27" s="14">
        <v>2</v>
      </c>
      <c r="F27" s="14">
        <v>2</v>
      </c>
      <c r="G27" s="18" t="s">
        <v>33</v>
      </c>
      <c r="H27" s="45" t="s">
        <v>33</v>
      </c>
      <c r="I27" s="21" t="s">
        <v>356</v>
      </c>
      <c r="J27" s="78"/>
      <c r="K27" s="20"/>
    </row>
    <row r="28" spans="1:11" x14ac:dyDescent="0.2">
      <c r="A28" s="13">
        <v>2</v>
      </c>
      <c r="B28" s="13" t="s">
        <v>43</v>
      </c>
      <c r="C28" s="13" t="s">
        <v>43</v>
      </c>
      <c r="D28" s="13" t="s">
        <v>32</v>
      </c>
      <c r="E28" s="13">
        <v>7</v>
      </c>
      <c r="F28" s="13">
        <f>F27+E28</f>
        <v>9</v>
      </c>
      <c r="G28" s="16" t="s">
        <v>33</v>
      </c>
      <c r="H28" s="45" t="s">
        <v>33</v>
      </c>
      <c r="I28" s="13" t="s">
        <v>259</v>
      </c>
      <c r="J28" s="78"/>
      <c r="K28" s="10"/>
    </row>
    <row r="29" spans="1:11" x14ac:dyDescent="0.2">
      <c r="A29" s="14">
        <v>3</v>
      </c>
      <c r="B29" s="13" t="s">
        <v>49</v>
      </c>
      <c r="C29" s="13" t="s">
        <v>49</v>
      </c>
      <c r="D29" s="13" t="s">
        <v>36</v>
      </c>
      <c r="E29" s="14">
        <v>1</v>
      </c>
      <c r="F29" s="13">
        <f t="shared" ref="F29:F84" si="1">F28+E29</f>
        <v>10</v>
      </c>
      <c r="G29" s="18" t="s">
        <v>33</v>
      </c>
      <c r="H29" s="45" t="s">
        <v>33</v>
      </c>
      <c r="I29" s="21" t="s">
        <v>50</v>
      </c>
      <c r="J29" s="78"/>
      <c r="K29" s="20"/>
    </row>
    <row r="30" spans="1:11" x14ac:dyDescent="0.2">
      <c r="A30" s="13">
        <v>4</v>
      </c>
      <c r="B30" s="13" t="s">
        <v>292</v>
      </c>
      <c r="C30" s="13" t="s">
        <v>292</v>
      </c>
      <c r="D30" s="13" t="s">
        <v>36</v>
      </c>
      <c r="E30" s="15">
        <v>250</v>
      </c>
      <c r="F30" s="13">
        <f t="shared" si="1"/>
        <v>260</v>
      </c>
      <c r="G30" s="16" t="s">
        <v>33</v>
      </c>
      <c r="H30" s="45" t="s">
        <v>33</v>
      </c>
      <c r="I30" s="8"/>
      <c r="J30" s="78"/>
      <c r="K30" s="10"/>
    </row>
    <row r="31" spans="1:11" x14ac:dyDescent="0.2">
      <c r="A31" s="14">
        <v>5</v>
      </c>
      <c r="B31" s="13" t="s">
        <v>66</v>
      </c>
      <c r="C31" s="13" t="s">
        <v>66</v>
      </c>
      <c r="D31" s="13" t="s">
        <v>36</v>
      </c>
      <c r="E31" s="15">
        <v>47</v>
      </c>
      <c r="F31" s="13">
        <f t="shared" si="1"/>
        <v>307</v>
      </c>
      <c r="G31" s="16"/>
      <c r="H31" s="45" t="s">
        <v>40</v>
      </c>
      <c r="I31" s="8"/>
      <c r="J31" s="78"/>
      <c r="K31" s="10"/>
    </row>
    <row r="32" spans="1:11" x14ac:dyDescent="0.2">
      <c r="A32" s="13">
        <v>6</v>
      </c>
      <c r="B32" s="13" t="s">
        <v>83</v>
      </c>
      <c r="C32" s="13" t="s">
        <v>83</v>
      </c>
      <c r="D32" s="26" t="s">
        <v>9</v>
      </c>
      <c r="E32" s="15">
        <v>8</v>
      </c>
      <c r="F32" s="13">
        <f t="shared" si="1"/>
        <v>315</v>
      </c>
      <c r="G32" s="16" t="s">
        <v>33</v>
      </c>
      <c r="H32" s="45" t="s">
        <v>40</v>
      </c>
      <c r="I32" s="17" t="s">
        <v>67</v>
      </c>
      <c r="J32" s="78"/>
      <c r="K32" s="10"/>
    </row>
    <row r="33" spans="1:11" x14ac:dyDescent="0.2">
      <c r="A33" s="14">
        <v>7</v>
      </c>
      <c r="B33" s="13" t="s">
        <v>84</v>
      </c>
      <c r="C33" s="13" t="s">
        <v>84</v>
      </c>
      <c r="D33" s="13" t="s">
        <v>36</v>
      </c>
      <c r="E33" s="15">
        <v>75</v>
      </c>
      <c r="F33" s="13">
        <f t="shared" si="1"/>
        <v>390</v>
      </c>
      <c r="G33" s="16" t="s">
        <v>33</v>
      </c>
      <c r="H33" s="45" t="s">
        <v>40</v>
      </c>
      <c r="I33" s="13"/>
      <c r="J33" s="78"/>
      <c r="K33" s="20"/>
    </row>
    <row r="34" spans="1:11" x14ac:dyDescent="0.2">
      <c r="A34" s="13">
        <v>8</v>
      </c>
      <c r="B34" s="13" t="s">
        <v>11</v>
      </c>
      <c r="C34" s="13" t="s">
        <v>11</v>
      </c>
      <c r="D34" s="26" t="s">
        <v>9</v>
      </c>
      <c r="E34" s="15">
        <v>8</v>
      </c>
      <c r="F34" s="13">
        <f t="shared" si="1"/>
        <v>398</v>
      </c>
      <c r="G34" s="16" t="s">
        <v>33</v>
      </c>
      <c r="H34" s="45" t="s">
        <v>40</v>
      </c>
      <c r="I34" s="17" t="s">
        <v>67</v>
      </c>
      <c r="J34" s="78"/>
      <c r="K34" s="10"/>
    </row>
    <row r="35" spans="1:11" x14ac:dyDescent="0.2">
      <c r="A35" s="14">
        <v>9</v>
      </c>
      <c r="B35" s="13" t="s">
        <v>1</v>
      </c>
      <c r="C35" s="13" t="s">
        <v>1</v>
      </c>
      <c r="D35" s="13" t="s">
        <v>36</v>
      </c>
      <c r="E35" s="15">
        <v>10</v>
      </c>
      <c r="F35" s="13">
        <f t="shared" si="1"/>
        <v>408</v>
      </c>
      <c r="G35" s="18" t="s">
        <v>33</v>
      </c>
      <c r="H35" s="45" t="s">
        <v>33</v>
      </c>
      <c r="I35" s="8"/>
      <c r="J35" s="78"/>
      <c r="K35" s="10"/>
    </row>
    <row r="36" spans="1:11" ht="30" x14ac:dyDescent="0.2">
      <c r="A36" s="13">
        <v>10</v>
      </c>
      <c r="B36" s="13" t="s">
        <v>82</v>
      </c>
      <c r="C36" s="13" t="s">
        <v>82</v>
      </c>
      <c r="D36" s="13" t="s">
        <v>36</v>
      </c>
      <c r="E36" s="15">
        <v>75</v>
      </c>
      <c r="F36" s="13">
        <f t="shared" si="1"/>
        <v>483</v>
      </c>
      <c r="G36" s="16" t="s">
        <v>70</v>
      </c>
      <c r="H36" s="82" t="s">
        <v>70</v>
      </c>
      <c r="I36" s="8" t="s">
        <v>349</v>
      </c>
      <c r="J36" s="78"/>
      <c r="K36" s="10"/>
    </row>
    <row r="37" spans="1:11" x14ac:dyDescent="0.2">
      <c r="A37" s="14">
        <v>11</v>
      </c>
      <c r="B37" s="13" t="s">
        <v>12</v>
      </c>
      <c r="C37" s="13" t="s">
        <v>12</v>
      </c>
      <c r="D37" s="13" t="s">
        <v>36</v>
      </c>
      <c r="E37" s="15">
        <v>16</v>
      </c>
      <c r="F37" s="13">
        <f t="shared" si="1"/>
        <v>499</v>
      </c>
      <c r="G37" s="16" t="s">
        <v>40</v>
      </c>
      <c r="H37" s="45" t="s">
        <v>40</v>
      </c>
      <c r="I37" s="13"/>
      <c r="J37" s="78"/>
      <c r="K37" s="10"/>
    </row>
    <row r="38" spans="1:11" x14ac:dyDescent="0.2">
      <c r="A38" s="13">
        <v>12</v>
      </c>
      <c r="B38" s="13" t="s">
        <v>328</v>
      </c>
      <c r="C38" s="13" t="s">
        <v>328</v>
      </c>
      <c r="D38" s="13" t="s">
        <v>36</v>
      </c>
      <c r="E38" s="15">
        <v>2</v>
      </c>
      <c r="F38" s="13">
        <f t="shared" si="1"/>
        <v>501</v>
      </c>
      <c r="G38" s="16" t="s">
        <v>33</v>
      </c>
      <c r="H38" s="45" t="s">
        <v>40</v>
      </c>
      <c r="I38" s="117" t="s">
        <v>175</v>
      </c>
      <c r="J38" s="78"/>
      <c r="K38" s="10"/>
    </row>
    <row r="39" spans="1:11" x14ac:dyDescent="0.2">
      <c r="A39" s="14">
        <v>13</v>
      </c>
      <c r="B39" s="13" t="s">
        <v>85</v>
      </c>
      <c r="C39" s="13" t="s">
        <v>85</v>
      </c>
      <c r="D39" s="13" t="s">
        <v>36</v>
      </c>
      <c r="E39" s="15">
        <v>75</v>
      </c>
      <c r="F39" s="13">
        <f t="shared" si="1"/>
        <v>576</v>
      </c>
      <c r="G39" s="16" t="s">
        <v>70</v>
      </c>
      <c r="H39" s="82" t="s">
        <v>70</v>
      </c>
      <c r="I39" s="8" t="s">
        <v>86</v>
      </c>
      <c r="J39" s="78"/>
      <c r="K39" s="10"/>
    </row>
    <row r="40" spans="1:11" s="44" customFormat="1" x14ac:dyDescent="0.2">
      <c r="A40" s="14">
        <v>14</v>
      </c>
      <c r="B40" s="13" t="s">
        <v>370</v>
      </c>
      <c r="C40" s="13" t="s">
        <v>370</v>
      </c>
      <c r="D40" s="13" t="s">
        <v>36</v>
      </c>
      <c r="E40" s="15">
        <v>1</v>
      </c>
      <c r="F40" s="13">
        <f t="shared" si="1"/>
        <v>577</v>
      </c>
      <c r="G40" s="16" t="s">
        <v>40</v>
      </c>
      <c r="H40" s="45" t="s">
        <v>40</v>
      </c>
      <c r="I40" s="17" t="s">
        <v>371</v>
      </c>
      <c r="J40" s="78"/>
      <c r="K40" s="31"/>
    </row>
    <row r="41" spans="1:11" s="44" customFormat="1" x14ac:dyDescent="0.25">
      <c r="A41" s="14">
        <v>15</v>
      </c>
      <c r="B41" s="40" t="s">
        <v>366</v>
      </c>
      <c r="C41" s="40" t="s">
        <v>366</v>
      </c>
      <c r="D41" s="13" t="s">
        <v>36</v>
      </c>
      <c r="E41" s="15">
        <v>30</v>
      </c>
      <c r="F41" s="13">
        <f t="shared" si="1"/>
        <v>607</v>
      </c>
      <c r="G41" s="45" t="s">
        <v>40</v>
      </c>
      <c r="H41" s="45" t="s">
        <v>40</v>
      </c>
      <c r="I41" s="8" t="s">
        <v>661</v>
      </c>
      <c r="J41" s="78"/>
      <c r="K41" s="31"/>
    </row>
    <row r="42" spans="1:11" s="44" customFormat="1" x14ac:dyDescent="0.2">
      <c r="A42" s="14">
        <v>16</v>
      </c>
      <c r="B42" s="88" t="s">
        <v>367</v>
      </c>
      <c r="C42" s="88" t="s">
        <v>367</v>
      </c>
      <c r="D42" s="13" t="s">
        <v>36</v>
      </c>
      <c r="E42" s="15">
        <v>20</v>
      </c>
      <c r="F42" s="13">
        <f t="shared" si="1"/>
        <v>627</v>
      </c>
      <c r="G42" s="45" t="s">
        <v>40</v>
      </c>
      <c r="H42" s="45" t="s">
        <v>40</v>
      </c>
      <c r="I42" s="8" t="s">
        <v>662</v>
      </c>
      <c r="J42" s="78"/>
      <c r="K42" s="31"/>
    </row>
    <row r="43" spans="1:11" s="44" customFormat="1" x14ac:dyDescent="0.2">
      <c r="A43" s="14">
        <v>17</v>
      </c>
      <c r="B43" s="88" t="s">
        <v>368</v>
      </c>
      <c r="C43" s="88" t="s">
        <v>368</v>
      </c>
      <c r="D43" s="13" t="s">
        <v>36</v>
      </c>
      <c r="E43" s="15">
        <v>70</v>
      </c>
      <c r="F43" s="13">
        <f t="shared" si="1"/>
        <v>697</v>
      </c>
      <c r="G43" s="45" t="s">
        <v>40</v>
      </c>
      <c r="H43" s="45" t="s">
        <v>40</v>
      </c>
      <c r="I43" s="8" t="s">
        <v>663</v>
      </c>
      <c r="J43" s="78"/>
      <c r="K43" s="31"/>
    </row>
    <row r="44" spans="1:11" s="44" customFormat="1" x14ac:dyDescent="0.25">
      <c r="A44" s="14">
        <v>18</v>
      </c>
      <c r="B44" s="40" t="s">
        <v>369</v>
      </c>
      <c r="C44" s="40" t="s">
        <v>369</v>
      </c>
      <c r="D44" s="13" t="s">
        <v>36</v>
      </c>
      <c r="E44" s="15">
        <v>8</v>
      </c>
      <c r="F44" s="13">
        <f t="shared" si="1"/>
        <v>705</v>
      </c>
      <c r="G44" s="45" t="s">
        <v>40</v>
      </c>
      <c r="H44" s="45" t="s">
        <v>40</v>
      </c>
      <c r="I44" s="8" t="s">
        <v>664</v>
      </c>
      <c r="J44" s="78"/>
      <c r="K44" s="31"/>
    </row>
    <row r="45" spans="1:11" x14ac:dyDescent="0.2">
      <c r="A45" s="14">
        <v>19</v>
      </c>
      <c r="B45" s="13" t="s">
        <v>299</v>
      </c>
      <c r="C45" s="13" t="s">
        <v>299</v>
      </c>
      <c r="D45" s="13" t="s">
        <v>36</v>
      </c>
      <c r="E45" s="15">
        <v>36</v>
      </c>
      <c r="F45" s="13">
        <f t="shared" si="1"/>
        <v>741</v>
      </c>
      <c r="G45" s="16" t="s">
        <v>33</v>
      </c>
      <c r="H45" s="45" t="s">
        <v>33</v>
      </c>
      <c r="I45" s="8"/>
      <c r="J45" s="78"/>
      <c r="K45" s="10"/>
    </row>
    <row r="46" spans="1:11" x14ac:dyDescent="0.2">
      <c r="A46" s="14">
        <v>20</v>
      </c>
      <c r="B46" s="13" t="s">
        <v>300</v>
      </c>
      <c r="C46" s="13" t="s">
        <v>300</v>
      </c>
      <c r="D46" s="13" t="s">
        <v>36</v>
      </c>
      <c r="E46" s="15">
        <v>36</v>
      </c>
      <c r="F46" s="13">
        <f t="shared" si="1"/>
        <v>777</v>
      </c>
      <c r="G46" s="16" t="s">
        <v>40</v>
      </c>
      <c r="H46" s="45" t="s">
        <v>40</v>
      </c>
      <c r="I46" s="8"/>
      <c r="J46" s="78"/>
      <c r="K46" s="10"/>
    </row>
    <row r="47" spans="1:11" x14ac:dyDescent="0.2">
      <c r="A47" s="14">
        <v>21</v>
      </c>
      <c r="B47" s="13" t="s">
        <v>301</v>
      </c>
      <c r="C47" s="13" t="s">
        <v>301</v>
      </c>
      <c r="D47" s="13" t="s">
        <v>36</v>
      </c>
      <c r="E47" s="15">
        <v>36</v>
      </c>
      <c r="F47" s="13">
        <f t="shared" si="1"/>
        <v>813</v>
      </c>
      <c r="G47" s="16" t="s">
        <v>40</v>
      </c>
      <c r="H47" s="45" t="s">
        <v>40</v>
      </c>
      <c r="I47" s="8"/>
      <c r="J47" s="78"/>
      <c r="K47" s="20"/>
    </row>
    <row r="48" spans="1:11" x14ac:dyDescent="0.2">
      <c r="A48" s="14">
        <v>22</v>
      </c>
      <c r="B48" s="13" t="s">
        <v>3</v>
      </c>
      <c r="C48" s="13" t="s">
        <v>3</v>
      </c>
      <c r="D48" s="13" t="s">
        <v>36</v>
      </c>
      <c r="E48" s="15">
        <v>36</v>
      </c>
      <c r="F48" s="13">
        <f t="shared" si="1"/>
        <v>849</v>
      </c>
      <c r="G48" s="16" t="s">
        <v>40</v>
      </c>
      <c r="H48" s="45" t="s">
        <v>40</v>
      </c>
      <c r="I48" s="8"/>
      <c r="J48" s="78"/>
      <c r="K48" s="10"/>
    </row>
    <row r="49" spans="1:11" x14ac:dyDescent="0.2">
      <c r="A49" s="14">
        <v>23</v>
      </c>
      <c r="B49" s="13" t="s">
        <v>14</v>
      </c>
      <c r="C49" s="13" t="s">
        <v>14</v>
      </c>
      <c r="D49" s="13" t="s">
        <v>36</v>
      </c>
      <c r="E49" s="15">
        <v>10</v>
      </c>
      <c r="F49" s="13">
        <f t="shared" si="1"/>
        <v>859</v>
      </c>
      <c r="G49" s="16" t="s">
        <v>33</v>
      </c>
      <c r="H49" s="45" t="s">
        <v>33</v>
      </c>
      <c r="I49" s="8" t="s">
        <v>695</v>
      </c>
      <c r="J49" s="78"/>
      <c r="K49" s="20"/>
    </row>
    <row r="50" spans="1:11" x14ac:dyDescent="0.2">
      <c r="A50" s="14">
        <v>24</v>
      </c>
      <c r="B50" s="13" t="s">
        <v>4</v>
      </c>
      <c r="C50" s="13" t="s">
        <v>4</v>
      </c>
      <c r="D50" s="13" t="s">
        <v>36</v>
      </c>
      <c r="E50" s="15">
        <v>2</v>
      </c>
      <c r="F50" s="13">
        <f t="shared" si="1"/>
        <v>861</v>
      </c>
      <c r="G50" s="16" t="s">
        <v>33</v>
      </c>
      <c r="H50" s="45" t="s">
        <v>40</v>
      </c>
      <c r="I50" s="43" t="s">
        <v>175</v>
      </c>
      <c r="J50" s="78"/>
      <c r="K50" s="20"/>
    </row>
    <row r="51" spans="1:11" x14ac:dyDescent="0.2">
      <c r="A51" s="14">
        <v>25</v>
      </c>
      <c r="B51" s="13" t="s">
        <v>73</v>
      </c>
      <c r="C51" s="13" t="s">
        <v>73</v>
      </c>
      <c r="D51" s="13" t="s">
        <v>36</v>
      </c>
      <c r="E51" s="15">
        <v>75</v>
      </c>
      <c r="F51" s="13">
        <f t="shared" si="1"/>
        <v>936</v>
      </c>
      <c r="G51" s="16" t="s">
        <v>70</v>
      </c>
      <c r="H51" s="82" t="s">
        <v>70</v>
      </c>
      <c r="I51" s="8" t="s">
        <v>74</v>
      </c>
      <c r="J51" s="78"/>
      <c r="K51" s="20"/>
    </row>
    <row r="52" spans="1:11" x14ac:dyDescent="0.2">
      <c r="A52" s="14">
        <v>26</v>
      </c>
      <c r="B52" s="13" t="s">
        <v>5</v>
      </c>
      <c r="C52" s="13" t="s">
        <v>5</v>
      </c>
      <c r="D52" s="13" t="s">
        <v>36</v>
      </c>
      <c r="E52" s="15">
        <v>3</v>
      </c>
      <c r="F52" s="13">
        <f t="shared" si="1"/>
        <v>939</v>
      </c>
      <c r="G52" s="16" t="s">
        <v>33</v>
      </c>
      <c r="H52" s="45" t="s">
        <v>40</v>
      </c>
      <c r="I52" s="43" t="s">
        <v>175</v>
      </c>
      <c r="J52" s="78"/>
      <c r="K52" s="20"/>
    </row>
    <row r="53" spans="1:11" ht="30" x14ac:dyDescent="0.2">
      <c r="A53" s="14">
        <v>27</v>
      </c>
      <c r="B53" s="13" t="s">
        <v>302</v>
      </c>
      <c r="C53" s="13" t="s">
        <v>302</v>
      </c>
      <c r="D53" s="13" t="s">
        <v>36</v>
      </c>
      <c r="E53" s="15">
        <v>2</v>
      </c>
      <c r="F53" s="13">
        <f t="shared" si="1"/>
        <v>941</v>
      </c>
      <c r="G53" s="16" t="s">
        <v>33</v>
      </c>
      <c r="H53" s="45" t="s">
        <v>40</v>
      </c>
      <c r="I53" s="43" t="s">
        <v>175</v>
      </c>
      <c r="J53" s="78"/>
      <c r="K53" s="10"/>
    </row>
    <row r="54" spans="1:11" ht="30" x14ac:dyDescent="0.2">
      <c r="A54" s="14">
        <v>28</v>
      </c>
      <c r="B54" s="13" t="s">
        <v>303</v>
      </c>
      <c r="C54" s="13" t="s">
        <v>303</v>
      </c>
      <c r="D54" s="13" t="s">
        <v>36</v>
      </c>
      <c r="E54" s="15">
        <v>75</v>
      </c>
      <c r="F54" s="13">
        <f t="shared" si="1"/>
        <v>1016</v>
      </c>
      <c r="G54" s="16" t="s">
        <v>70</v>
      </c>
      <c r="H54" s="82" t="s">
        <v>70</v>
      </c>
      <c r="I54" s="13" t="s">
        <v>75</v>
      </c>
      <c r="J54" s="78"/>
      <c r="K54" s="10"/>
    </row>
    <row r="55" spans="1:11" x14ac:dyDescent="0.2">
      <c r="A55" s="14">
        <v>29</v>
      </c>
      <c r="B55" s="13" t="s">
        <v>6</v>
      </c>
      <c r="C55" s="13" t="s">
        <v>6</v>
      </c>
      <c r="D55" s="13" t="s">
        <v>36</v>
      </c>
      <c r="E55" s="15">
        <v>24</v>
      </c>
      <c r="F55" s="13">
        <f t="shared" si="1"/>
        <v>1040</v>
      </c>
      <c r="G55" s="16" t="s">
        <v>40</v>
      </c>
      <c r="H55" s="45" t="s">
        <v>40</v>
      </c>
      <c r="I55" s="8"/>
      <c r="J55" s="78"/>
      <c r="K55" s="10"/>
    </row>
    <row r="56" spans="1:11" x14ac:dyDescent="0.2">
      <c r="A56" s="14">
        <v>30</v>
      </c>
      <c r="B56" s="13" t="s">
        <v>7</v>
      </c>
      <c r="C56" s="13" t="s">
        <v>7</v>
      </c>
      <c r="D56" s="13" t="s">
        <v>36</v>
      </c>
      <c r="E56" s="15">
        <v>24</v>
      </c>
      <c r="F56" s="13">
        <f t="shared" si="1"/>
        <v>1064</v>
      </c>
      <c r="G56" s="16" t="s">
        <v>40</v>
      </c>
      <c r="H56" s="45" t="s">
        <v>40</v>
      </c>
      <c r="I56" s="8"/>
      <c r="J56" s="78"/>
      <c r="K56" s="10"/>
    </row>
    <row r="57" spans="1:11" ht="180" x14ac:dyDescent="0.2">
      <c r="A57" s="14">
        <v>31</v>
      </c>
      <c r="B57" s="13" t="s">
        <v>306</v>
      </c>
      <c r="C57" s="13" t="s">
        <v>306</v>
      </c>
      <c r="D57" s="13" t="s">
        <v>36</v>
      </c>
      <c r="E57" s="15">
        <v>15</v>
      </c>
      <c r="F57" s="13">
        <f t="shared" si="1"/>
        <v>1079</v>
      </c>
      <c r="G57" s="16" t="s">
        <v>40</v>
      </c>
      <c r="H57" s="45" t="s">
        <v>40</v>
      </c>
      <c r="I57" s="74" t="s">
        <v>700</v>
      </c>
      <c r="J57" s="78"/>
      <c r="K57" s="10"/>
    </row>
    <row r="58" spans="1:11" x14ac:dyDescent="0.2">
      <c r="A58" s="14">
        <v>32</v>
      </c>
      <c r="B58" s="13" t="s">
        <v>307</v>
      </c>
      <c r="C58" s="13" t="s">
        <v>307</v>
      </c>
      <c r="D58" s="13" t="s">
        <v>36</v>
      </c>
      <c r="E58" s="15">
        <v>24</v>
      </c>
      <c r="F58" s="13">
        <f t="shared" si="1"/>
        <v>1103</v>
      </c>
      <c r="G58" s="16" t="s">
        <v>40</v>
      </c>
      <c r="H58" s="45" t="s">
        <v>40</v>
      </c>
      <c r="I58" s="74"/>
      <c r="J58" s="78"/>
      <c r="K58" s="10"/>
    </row>
    <row r="59" spans="1:11" ht="242.25" x14ac:dyDescent="0.2">
      <c r="A59" s="14">
        <v>33</v>
      </c>
      <c r="B59" s="13" t="s">
        <v>308</v>
      </c>
      <c r="C59" s="13" t="s">
        <v>308</v>
      </c>
      <c r="D59" s="13" t="s">
        <v>36</v>
      </c>
      <c r="E59" s="15">
        <v>50</v>
      </c>
      <c r="F59" s="13">
        <f t="shared" si="1"/>
        <v>1153</v>
      </c>
      <c r="G59" s="16" t="s">
        <v>40</v>
      </c>
      <c r="H59" s="45" t="s">
        <v>40</v>
      </c>
      <c r="I59" s="136" t="s">
        <v>701</v>
      </c>
      <c r="J59" s="78"/>
      <c r="K59" s="10"/>
    </row>
    <row r="60" spans="1:11" x14ac:dyDescent="0.2">
      <c r="A60" s="14">
        <v>34</v>
      </c>
      <c r="B60" s="13" t="s">
        <v>66</v>
      </c>
      <c r="C60" s="13" t="s">
        <v>66</v>
      </c>
      <c r="D60" s="13" t="s">
        <v>36</v>
      </c>
      <c r="E60" s="15">
        <v>50</v>
      </c>
      <c r="F60" s="13">
        <f t="shared" si="1"/>
        <v>1203</v>
      </c>
      <c r="G60" s="16" t="s">
        <v>40</v>
      </c>
      <c r="H60" s="45" t="s">
        <v>40</v>
      </c>
      <c r="I60" s="8"/>
      <c r="J60" s="78"/>
      <c r="K60" s="10"/>
    </row>
    <row r="61" spans="1:11" ht="30" x14ac:dyDescent="0.2">
      <c r="A61" s="14">
        <v>35</v>
      </c>
      <c r="B61" s="13" t="s">
        <v>335</v>
      </c>
      <c r="C61" s="13" t="s">
        <v>335</v>
      </c>
      <c r="D61" s="13" t="s">
        <v>36</v>
      </c>
      <c r="E61" s="15">
        <v>1</v>
      </c>
      <c r="F61" s="13">
        <f t="shared" si="1"/>
        <v>1204</v>
      </c>
      <c r="G61" s="16" t="s">
        <v>33</v>
      </c>
      <c r="H61" s="45" t="s">
        <v>40</v>
      </c>
      <c r="I61" s="17" t="s">
        <v>336</v>
      </c>
      <c r="J61" s="78"/>
      <c r="K61" s="10"/>
    </row>
    <row r="62" spans="1:11" x14ac:dyDescent="0.2">
      <c r="A62" s="14">
        <v>36</v>
      </c>
      <c r="B62" s="13" t="s">
        <v>329</v>
      </c>
      <c r="C62" s="13" t="s">
        <v>329</v>
      </c>
      <c r="D62" s="13" t="s">
        <v>36</v>
      </c>
      <c r="E62" s="15">
        <v>36</v>
      </c>
      <c r="F62" s="13">
        <f t="shared" si="1"/>
        <v>1240</v>
      </c>
      <c r="G62" s="16" t="s">
        <v>70</v>
      </c>
      <c r="H62" s="45" t="s">
        <v>40</v>
      </c>
      <c r="I62" s="8" t="s">
        <v>332</v>
      </c>
      <c r="J62" s="78"/>
      <c r="K62" s="10"/>
    </row>
    <row r="63" spans="1:11" x14ac:dyDescent="0.2">
      <c r="A63" s="14">
        <v>37</v>
      </c>
      <c r="B63" s="13" t="s">
        <v>330</v>
      </c>
      <c r="C63" s="13" t="s">
        <v>330</v>
      </c>
      <c r="D63" s="13" t="s">
        <v>36</v>
      </c>
      <c r="E63" s="15">
        <v>36</v>
      </c>
      <c r="F63" s="13">
        <f t="shared" si="1"/>
        <v>1276</v>
      </c>
      <c r="G63" s="16" t="s">
        <v>40</v>
      </c>
      <c r="H63" s="45" t="s">
        <v>40</v>
      </c>
      <c r="I63" s="8"/>
      <c r="J63" s="78"/>
      <c r="K63" s="10"/>
    </row>
    <row r="64" spans="1:11" x14ac:dyDescent="0.2">
      <c r="A64" s="14">
        <v>38</v>
      </c>
      <c r="B64" s="13" t="s">
        <v>331</v>
      </c>
      <c r="C64" s="13" t="s">
        <v>331</v>
      </c>
      <c r="D64" s="13" t="s">
        <v>36</v>
      </c>
      <c r="E64" s="15">
        <v>36</v>
      </c>
      <c r="F64" s="13">
        <f t="shared" si="1"/>
        <v>1312</v>
      </c>
      <c r="G64" s="16" t="s">
        <v>40</v>
      </c>
      <c r="H64" s="45" t="s">
        <v>40</v>
      </c>
      <c r="I64" s="8"/>
      <c r="J64" s="78"/>
      <c r="K64" s="27"/>
    </row>
    <row r="65" spans="1:11" x14ac:dyDescent="0.2">
      <c r="A65" s="14">
        <v>39</v>
      </c>
      <c r="B65" s="13" t="s">
        <v>3</v>
      </c>
      <c r="C65" s="13" t="s">
        <v>3</v>
      </c>
      <c r="D65" s="13" t="s">
        <v>36</v>
      </c>
      <c r="E65" s="15">
        <v>36</v>
      </c>
      <c r="F65" s="13">
        <f t="shared" si="1"/>
        <v>1348</v>
      </c>
      <c r="G65" s="16" t="s">
        <v>40</v>
      </c>
      <c r="H65" s="45" t="s">
        <v>40</v>
      </c>
      <c r="I65" s="8"/>
      <c r="J65" s="78"/>
      <c r="K65" s="10"/>
    </row>
    <row r="66" spans="1:11" x14ac:dyDescent="0.2">
      <c r="A66" s="14">
        <v>40</v>
      </c>
      <c r="B66" s="13" t="s">
        <v>14</v>
      </c>
      <c r="C66" s="13" t="s">
        <v>14</v>
      </c>
      <c r="D66" s="13" t="s">
        <v>36</v>
      </c>
      <c r="E66" s="15">
        <v>10</v>
      </c>
      <c r="F66" s="13">
        <f t="shared" si="1"/>
        <v>1358</v>
      </c>
      <c r="G66" s="16" t="s">
        <v>33</v>
      </c>
      <c r="H66" s="45" t="s">
        <v>40</v>
      </c>
      <c r="I66" s="8" t="s">
        <v>695</v>
      </c>
      <c r="J66" s="78"/>
      <c r="K66" s="10"/>
    </row>
    <row r="67" spans="1:11" x14ac:dyDescent="0.2">
      <c r="A67" s="14">
        <v>41</v>
      </c>
      <c r="B67" s="13" t="s">
        <v>4</v>
      </c>
      <c r="C67" s="13" t="s">
        <v>4</v>
      </c>
      <c r="D67" s="13" t="s">
        <v>36</v>
      </c>
      <c r="E67" s="15">
        <v>2</v>
      </c>
      <c r="F67" s="13">
        <f t="shared" si="1"/>
        <v>1360</v>
      </c>
      <c r="G67" s="16" t="s">
        <v>33</v>
      </c>
      <c r="H67" s="45" t="s">
        <v>40</v>
      </c>
      <c r="I67" s="43" t="s">
        <v>175</v>
      </c>
      <c r="J67" s="78"/>
      <c r="K67" s="20"/>
    </row>
    <row r="68" spans="1:11" x14ac:dyDescent="0.2">
      <c r="A68" s="14">
        <v>42</v>
      </c>
      <c r="B68" s="13" t="s">
        <v>73</v>
      </c>
      <c r="C68" s="13" t="s">
        <v>73</v>
      </c>
      <c r="D68" s="13" t="s">
        <v>36</v>
      </c>
      <c r="E68" s="15">
        <v>75</v>
      </c>
      <c r="F68" s="13">
        <f t="shared" si="1"/>
        <v>1435</v>
      </c>
      <c r="G68" s="16" t="s">
        <v>70</v>
      </c>
      <c r="H68" s="82" t="s">
        <v>70</v>
      </c>
      <c r="I68" s="8" t="s">
        <v>74</v>
      </c>
      <c r="J68" s="78"/>
      <c r="K68" s="10"/>
    </row>
    <row r="69" spans="1:11" x14ac:dyDescent="0.2">
      <c r="A69" s="14">
        <v>43</v>
      </c>
      <c r="B69" s="13" t="s">
        <v>5</v>
      </c>
      <c r="C69" s="13" t="s">
        <v>5</v>
      </c>
      <c r="D69" s="13" t="s">
        <v>36</v>
      </c>
      <c r="E69" s="15">
        <v>3</v>
      </c>
      <c r="F69" s="13">
        <f t="shared" si="1"/>
        <v>1438</v>
      </c>
      <c r="G69" s="16" t="s">
        <v>33</v>
      </c>
      <c r="H69" s="45" t="s">
        <v>40</v>
      </c>
      <c r="I69" s="43" t="s">
        <v>175</v>
      </c>
      <c r="J69" s="78"/>
      <c r="K69" s="10"/>
    </row>
    <row r="70" spans="1:11" ht="30" x14ac:dyDescent="0.2">
      <c r="A70" s="14">
        <v>44</v>
      </c>
      <c r="B70" s="13" t="s">
        <v>333</v>
      </c>
      <c r="C70" s="95" t="s">
        <v>333</v>
      </c>
      <c r="D70" s="13" t="s">
        <v>36</v>
      </c>
      <c r="E70" s="15">
        <v>2</v>
      </c>
      <c r="F70" s="13">
        <f t="shared" si="1"/>
        <v>1440</v>
      </c>
      <c r="G70" s="89" t="s">
        <v>40</v>
      </c>
      <c r="H70" s="45" t="s">
        <v>40</v>
      </c>
      <c r="I70" s="43" t="s">
        <v>175</v>
      </c>
      <c r="J70" s="78"/>
      <c r="K70" s="10"/>
    </row>
    <row r="71" spans="1:11" ht="30" x14ac:dyDescent="0.2">
      <c r="A71" s="14">
        <v>45</v>
      </c>
      <c r="B71" s="13" t="s">
        <v>334</v>
      </c>
      <c r="C71" s="95" t="s">
        <v>334</v>
      </c>
      <c r="D71" s="13" t="s">
        <v>36</v>
      </c>
      <c r="E71" s="15">
        <v>75</v>
      </c>
      <c r="F71" s="13">
        <f t="shared" si="1"/>
        <v>1515</v>
      </c>
      <c r="G71" s="89" t="s">
        <v>40</v>
      </c>
      <c r="H71" s="45" t="s">
        <v>40</v>
      </c>
      <c r="I71" s="13" t="s">
        <v>72</v>
      </c>
      <c r="J71" s="78"/>
      <c r="K71" s="10"/>
    </row>
    <row r="72" spans="1:11" x14ac:dyDescent="0.2">
      <c r="A72" s="14">
        <v>46</v>
      </c>
      <c r="B72" s="13" t="s">
        <v>54</v>
      </c>
      <c r="C72" s="95" t="s">
        <v>54</v>
      </c>
      <c r="D72" s="13" t="s">
        <v>36</v>
      </c>
      <c r="E72" s="15">
        <v>2</v>
      </c>
      <c r="F72" s="13">
        <f t="shared" si="1"/>
        <v>1517</v>
      </c>
      <c r="G72" s="89" t="s">
        <v>40</v>
      </c>
      <c r="H72" s="45" t="s">
        <v>40</v>
      </c>
      <c r="I72" s="43" t="s">
        <v>175</v>
      </c>
      <c r="J72" s="78"/>
      <c r="K72" s="10"/>
    </row>
    <row r="73" spans="1:11" ht="30" x14ac:dyDescent="0.2">
      <c r="A73" s="14">
        <v>47</v>
      </c>
      <c r="B73" s="13" t="s">
        <v>55</v>
      </c>
      <c r="C73" s="95" t="s">
        <v>55</v>
      </c>
      <c r="D73" s="13" t="s">
        <v>88</v>
      </c>
      <c r="E73" s="15">
        <v>18</v>
      </c>
      <c r="F73" s="13">
        <f t="shared" si="1"/>
        <v>1535</v>
      </c>
      <c r="G73" s="89" t="s">
        <v>40</v>
      </c>
      <c r="H73" s="45" t="s">
        <v>40</v>
      </c>
      <c r="I73" s="8" t="s">
        <v>87</v>
      </c>
      <c r="J73" s="78"/>
      <c r="K73" s="10"/>
    </row>
    <row r="74" spans="1:11" x14ac:dyDescent="0.2">
      <c r="A74" s="14">
        <v>48</v>
      </c>
      <c r="B74" s="13" t="s">
        <v>13</v>
      </c>
      <c r="C74" s="95" t="s">
        <v>13</v>
      </c>
      <c r="D74" s="13" t="s">
        <v>9</v>
      </c>
      <c r="E74" s="15">
        <v>8</v>
      </c>
      <c r="F74" s="13">
        <f t="shared" si="1"/>
        <v>1543</v>
      </c>
      <c r="G74" s="89" t="s">
        <v>40</v>
      </c>
      <c r="H74" s="45" t="s">
        <v>40</v>
      </c>
      <c r="I74" s="17" t="s">
        <v>67</v>
      </c>
      <c r="J74" s="78"/>
      <c r="K74" s="10"/>
    </row>
    <row r="75" spans="1:11" ht="45" x14ac:dyDescent="0.2">
      <c r="A75" s="14">
        <v>49</v>
      </c>
      <c r="B75" s="13" t="s">
        <v>89</v>
      </c>
      <c r="C75" s="13" t="s">
        <v>89</v>
      </c>
      <c r="D75" s="13" t="s">
        <v>32</v>
      </c>
      <c r="E75" s="15">
        <v>3</v>
      </c>
      <c r="F75" s="13">
        <f t="shared" si="1"/>
        <v>1546</v>
      </c>
      <c r="G75" s="16" t="s">
        <v>33</v>
      </c>
      <c r="H75" s="45" t="s">
        <v>40</v>
      </c>
      <c r="I75" s="13" t="s">
        <v>90</v>
      </c>
      <c r="J75" s="78"/>
      <c r="K75" s="10"/>
    </row>
    <row r="76" spans="1:11" x14ac:dyDescent="0.2">
      <c r="A76" s="14">
        <v>50</v>
      </c>
      <c r="B76" s="13" t="s">
        <v>56</v>
      </c>
      <c r="C76" s="95" t="s">
        <v>56</v>
      </c>
      <c r="D76" s="13" t="s">
        <v>36</v>
      </c>
      <c r="E76" s="15">
        <v>2</v>
      </c>
      <c r="F76" s="13">
        <f t="shared" si="1"/>
        <v>1548</v>
      </c>
      <c r="G76" s="89" t="s">
        <v>40</v>
      </c>
      <c r="H76" s="45" t="s">
        <v>40</v>
      </c>
      <c r="I76" s="43" t="s">
        <v>175</v>
      </c>
      <c r="J76" s="78"/>
      <c r="K76" s="10"/>
    </row>
    <row r="77" spans="1:11" x14ac:dyDescent="0.2">
      <c r="A77" s="14">
        <v>51</v>
      </c>
      <c r="B77" s="13" t="s">
        <v>66</v>
      </c>
      <c r="C77" s="13" t="s">
        <v>66</v>
      </c>
      <c r="D77" s="13" t="s">
        <v>36</v>
      </c>
      <c r="E77" s="15">
        <v>77</v>
      </c>
      <c r="F77" s="13">
        <f t="shared" si="1"/>
        <v>1625</v>
      </c>
      <c r="G77" s="45" t="s">
        <v>40</v>
      </c>
      <c r="H77" s="45" t="s">
        <v>40</v>
      </c>
      <c r="I77" s="13"/>
      <c r="J77" s="78"/>
      <c r="K77" s="10"/>
    </row>
    <row r="78" spans="1:11" x14ac:dyDescent="0.2">
      <c r="A78" s="14">
        <v>52</v>
      </c>
      <c r="B78" s="13" t="s">
        <v>57</v>
      </c>
      <c r="C78" s="95" t="s">
        <v>57</v>
      </c>
      <c r="D78" s="13" t="s">
        <v>36</v>
      </c>
      <c r="E78" s="15">
        <v>100</v>
      </c>
      <c r="F78" s="13">
        <f t="shared" si="1"/>
        <v>1725</v>
      </c>
      <c r="G78" s="16" t="s">
        <v>40</v>
      </c>
      <c r="H78" s="45" t="s">
        <v>40</v>
      </c>
      <c r="I78" s="8"/>
      <c r="J78" s="78"/>
      <c r="K78" s="10"/>
    </row>
    <row r="79" spans="1:11" x14ac:dyDescent="0.2">
      <c r="A79" s="14">
        <v>53</v>
      </c>
      <c r="B79" s="13" t="s">
        <v>63</v>
      </c>
      <c r="C79" s="13" t="s">
        <v>63</v>
      </c>
      <c r="D79" s="13" t="s">
        <v>9</v>
      </c>
      <c r="E79" s="15">
        <v>8</v>
      </c>
      <c r="F79" s="13">
        <f t="shared" si="1"/>
        <v>1733</v>
      </c>
      <c r="G79" s="16" t="s">
        <v>33</v>
      </c>
      <c r="H79" s="45" t="s">
        <v>40</v>
      </c>
      <c r="I79" s="17" t="s">
        <v>67</v>
      </c>
      <c r="J79" s="78"/>
      <c r="K79" s="10"/>
    </row>
    <row r="80" spans="1:11" ht="30" x14ac:dyDescent="0.2">
      <c r="A80" s="14">
        <v>54</v>
      </c>
      <c r="B80" s="13" t="s">
        <v>64</v>
      </c>
      <c r="C80" s="81" t="s">
        <v>384</v>
      </c>
      <c r="D80" s="13" t="s">
        <v>36</v>
      </c>
      <c r="E80" s="15">
        <v>1</v>
      </c>
      <c r="F80" s="13">
        <f t="shared" si="1"/>
        <v>1734</v>
      </c>
      <c r="G80" s="16" t="s">
        <v>33</v>
      </c>
      <c r="H80" s="45" t="s">
        <v>40</v>
      </c>
      <c r="I80" s="8" t="s">
        <v>341</v>
      </c>
      <c r="J80" s="78"/>
      <c r="K80" s="10"/>
    </row>
    <row r="81" spans="1:11" ht="45" x14ac:dyDescent="0.2">
      <c r="A81" s="14">
        <v>55</v>
      </c>
      <c r="B81" s="13" t="s">
        <v>65</v>
      </c>
      <c r="C81" s="95" t="s">
        <v>665</v>
      </c>
      <c r="D81" s="13" t="s">
        <v>36</v>
      </c>
      <c r="E81" s="15">
        <v>1</v>
      </c>
      <c r="F81" s="13">
        <f t="shared" si="1"/>
        <v>1735</v>
      </c>
      <c r="G81" s="82" t="s">
        <v>40</v>
      </c>
      <c r="H81" s="45" t="s">
        <v>40</v>
      </c>
      <c r="I81" s="8" t="s">
        <v>341</v>
      </c>
      <c r="J81" s="78"/>
      <c r="K81" s="10"/>
    </row>
    <row r="82" spans="1:11" ht="30" x14ac:dyDescent="0.2">
      <c r="A82" s="14">
        <v>56</v>
      </c>
      <c r="B82" s="13" t="s">
        <v>68</v>
      </c>
      <c r="C82" s="95" t="s">
        <v>666</v>
      </c>
      <c r="D82" s="13" t="s">
        <v>9</v>
      </c>
      <c r="E82" s="15">
        <v>8</v>
      </c>
      <c r="F82" s="13">
        <f t="shared" si="1"/>
        <v>1743</v>
      </c>
      <c r="G82" s="16" t="s">
        <v>40</v>
      </c>
      <c r="H82" s="45" t="s">
        <v>40</v>
      </c>
      <c r="I82" s="17" t="s">
        <v>67</v>
      </c>
      <c r="K82" s="10"/>
    </row>
    <row r="83" spans="1:11" x14ac:dyDescent="0.2">
      <c r="A83" s="14">
        <v>57</v>
      </c>
      <c r="B83" s="13" t="s">
        <v>97</v>
      </c>
      <c r="C83" s="13" t="s">
        <v>97</v>
      </c>
      <c r="D83" s="13" t="s">
        <v>32</v>
      </c>
      <c r="E83" s="15">
        <v>2</v>
      </c>
      <c r="F83" s="13">
        <f t="shared" si="1"/>
        <v>1745</v>
      </c>
      <c r="G83" s="16" t="s">
        <v>40</v>
      </c>
      <c r="H83" s="45" t="s">
        <v>40</v>
      </c>
      <c r="I83" s="17"/>
    </row>
    <row r="84" spans="1:11" x14ac:dyDescent="0.2">
      <c r="A84" s="14">
        <v>58</v>
      </c>
      <c r="B84" s="13" t="s">
        <v>61</v>
      </c>
      <c r="C84" s="13" t="s">
        <v>61</v>
      </c>
      <c r="D84" s="13" t="s">
        <v>36</v>
      </c>
      <c r="E84" s="15">
        <v>35</v>
      </c>
      <c r="F84" s="13">
        <f t="shared" si="1"/>
        <v>1780</v>
      </c>
      <c r="G84" s="16" t="s">
        <v>40</v>
      </c>
      <c r="H84" s="45" t="s">
        <v>40</v>
      </c>
      <c r="I84" s="8"/>
    </row>
    <row r="85" spans="1:11" x14ac:dyDescent="0.2">
      <c r="A85" s="14">
        <v>59</v>
      </c>
      <c r="B85" s="13" t="s">
        <v>62</v>
      </c>
      <c r="C85" s="13" t="s">
        <v>62</v>
      </c>
      <c r="D85" s="13" t="s">
        <v>36</v>
      </c>
      <c r="E85" s="15">
        <v>35</v>
      </c>
      <c r="F85" s="13">
        <f t="shared" ref="F85:F90" si="2">F84+E85</f>
        <v>1815</v>
      </c>
      <c r="G85" s="16" t="s">
        <v>40</v>
      </c>
      <c r="H85" s="45" t="s">
        <v>40</v>
      </c>
      <c r="I85" s="8"/>
      <c r="J85" s="60"/>
    </row>
    <row r="86" spans="1:11" ht="45" x14ac:dyDescent="0.2">
      <c r="A86" s="14">
        <v>60</v>
      </c>
      <c r="B86" s="13" t="s">
        <v>363</v>
      </c>
      <c r="C86" s="13" t="s">
        <v>363</v>
      </c>
      <c r="D86" s="13" t="s">
        <v>272</v>
      </c>
      <c r="E86" s="13">
        <v>14</v>
      </c>
      <c r="F86" s="13">
        <f t="shared" si="2"/>
        <v>1829</v>
      </c>
      <c r="G86" s="16" t="s">
        <v>40</v>
      </c>
      <c r="H86" s="45" t="s">
        <v>33</v>
      </c>
      <c r="I86" s="13" t="s">
        <v>373</v>
      </c>
      <c r="J86" s="78"/>
      <c r="K86" s="10"/>
    </row>
    <row r="87" spans="1:11" ht="45" x14ac:dyDescent="0.2">
      <c r="A87" s="14">
        <v>61</v>
      </c>
      <c r="B87" s="13" t="s">
        <v>364</v>
      </c>
      <c r="C87" s="13" t="s">
        <v>364</v>
      </c>
      <c r="D87" s="13" t="s">
        <v>272</v>
      </c>
      <c r="E87" s="13">
        <v>14</v>
      </c>
      <c r="F87" s="13">
        <f t="shared" si="2"/>
        <v>1843</v>
      </c>
      <c r="G87" s="16" t="s">
        <v>40</v>
      </c>
      <c r="H87" s="45" t="s">
        <v>40</v>
      </c>
      <c r="I87" s="13" t="s">
        <v>374</v>
      </c>
      <c r="J87" s="78"/>
      <c r="K87" s="10"/>
    </row>
    <row r="88" spans="1:11" x14ac:dyDescent="0.2">
      <c r="A88" s="14">
        <v>62</v>
      </c>
      <c r="B88" s="13" t="s">
        <v>66</v>
      </c>
      <c r="C88" s="13" t="s">
        <v>66</v>
      </c>
      <c r="D88" s="13" t="s">
        <v>36</v>
      </c>
      <c r="E88" s="13">
        <v>1</v>
      </c>
      <c r="F88" s="13">
        <f t="shared" si="2"/>
        <v>1844</v>
      </c>
      <c r="G88" s="16" t="s">
        <v>40</v>
      </c>
      <c r="H88" s="45" t="s">
        <v>40</v>
      </c>
      <c r="I88" s="13"/>
      <c r="J88" s="78"/>
      <c r="K88" s="10"/>
    </row>
    <row r="89" spans="1:11" s="39" customFormat="1" ht="45" x14ac:dyDescent="0.2">
      <c r="A89" s="9">
        <v>63</v>
      </c>
      <c r="B89" s="8" t="s">
        <v>362</v>
      </c>
      <c r="C89" s="8" t="s">
        <v>362</v>
      </c>
      <c r="D89" s="8" t="s">
        <v>36</v>
      </c>
      <c r="E89" s="8">
        <v>1</v>
      </c>
      <c r="F89" s="8">
        <f t="shared" si="2"/>
        <v>1845</v>
      </c>
      <c r="G89" s="45" t="s">
        <v>40</v>
      </c>
      <c r="H89" s="45" t="s">
        <v>33</v>
      </c>
      <c r="I89" s="8" t="s">
        <v>647</v>
      </c>
      <c r="J89" s="78"/>
      <c r="K89" s="38"/>
    </row>
    <row r="90" spans="1:11" x14ac:dyDescent="0.2">
      <c r="A90" s="14">
        <v>64</v>
      </c>
      <c r="B90" s="13" t="s">
        <v>66</v>
      </c>
      <c r="C90" s="13" t="s">
        <v>66</v>
      </c>
      <c r="D90" s="13" t="s">
        <v>36</v>
      </c>
      <c r="E90" s="15">
        <v>35</v>
      </c>
      <c r="F90" s="8">
        <f t="shared" si="2"/>
        <v>1880</v>
      </c>
      <c r="G90" s="16" t="s">
        <v>40</v>
      </c>
      <c r="H90" s="45" t="s">
        <v>40</v>
      </c>
      <c r="I90" s="8"/>
      <c r="J90" s="78"/>
      <c r="K90" s="10"/>
    </row>
    <row r="91" spans="1:11" x14ac:dyDescent="0.2">
      <c r="A91" s="28"/>
      <c r="B91" s="29"/>
      <c r="C91" s="29"/>
      <c r="D91" s="29"/>
      <c r="E91" s="30"/>
      <c r="F91" s="29"/>
      <c r="G91" s="85"/>
      <c r="H91" s="85"/>
      <c r="I91" s="31"/>
      <c r="J91" s="78"/>
    </row>
    <row r="92" spans="1:11" x14ac:dyDescent="0.2">
      <c r="A92" s="28"/>
      <c r="B92" s="29"/>
      <c r="C92" s="29"/>
      <c r="D92" s="29"/>
      <c r="E92" s="30"/>
      <c r="F92" s="29"/>
      <c r="G92" s="85"/>
      <c r="H92" s="85"/>
      <c r="I92" s="31"/>
      <c r="J92" s="78"/>
      <c r="K92" s="10"/>
    </row>
    <row r="93" spans="1:11" x14ac:dyDescent="0.2">
      <c r="A93" s="150"/>
      <c r="B93" s="151"/>
      <c r="C93" s="150" t="s">
        <v>93</v>
      </c>
      <c r="D93" s="151"/>
      <c r="E93" s="25"/>
      <c r="F93" s="25"/>
      <c r="G93" s="146" t="s">
        <v>375</v>
      </c>
      <c r="H93" s="146"/>
      <c r="I93" s="25"/>
      <c r="J93" s="78"/>
      <c r="K93" s="10"/>
    </row>
    <row r="94" spans="1:11" ht="30" x14ac:dyDescent="0.2">
      <c r="A94" s="5" t="s">
        <v>26</v>
      </c>
      <c r="B94" s="5" t="s">
        <v>16</v>
      </c>
      <c r="C94" s="5"/>
      <c r="D94" s="5" t="s">
        <v>15</v>
      </c>
      <c r="E94" s="5" t="s">
        <v>29</v>
      </c>
      <c r="F94" s="5" t="s">
        <v>48</v>
      </c>
      <c r="G94" s="5" t="s">
        <v>383</v>
      </c>
      <c r="H94" s="5" t="s">
        <v>376</v>
      </c>
      <c r="I94" s="5" t="s">
        <v>17</v>
      </c>
      <c r="J94" s="78"/>
      <c r="K94" s="10"/>
    </row>
    <row r="95" spans="1:11" x14ac:dyDescent="0.2">
      <c r="A95" s="14">
        <v>1</v>
      </c>
      <c r="B95" s="13" t="s">
        <v>18</v>
      </c>
      <c r="C95" s="13" t="s">
        <v>18</v>
      </c>
      <c r="D95" s="13" t="s">
        <v>32</v>
      </c>
      <c r="E95" s="14">
        <v>2</v>
      </c>
      <c r="F95" s="14">
        <v>2</v>
      </c>
      <c r="G95" s="18" t="s">
        <v>33</v>
      </c>
      <c r="H95" s="45" t="s">
        <v>40</v>
      </c>
      <c r="I95" s="14" t="s">
        <v>94</v>
      </c>
      <c r="J95" s="78"/>
      <c r="K95" s="10"/>
    </row>
    <row r="96" spans="1:11" x14ac:dyDescent="0.2">
      <c r="A96" s="13">
        <v>2</v>
      </c>
      <c r="B96" s="13" t="s">
        <v>43</v>
      </c>
      <c r="C96" s="13" t="s">
        <v>43</v>
      </c>
      <c r="D96" s="13" t="s">
        <v>32</v>
      </c>
      <c r="E96" s="13">
        <v>7</v>
      </c>
      <c r="F96" s="13">
        <f>F95+E96</f>
        <v>9</v>
      </c>
      <c r="G96" s="16" t="s">
        <v>33</v>
      </c>
      <c r="H96" s="45" t="s">
        <v>40</v>
      </c>
      <c r="I96" s="13" t="s">
        <v>258</v>
      </c>
      <c r="J96" s="78"/>
      <c r="K96" s="10"/>
    </row>
    <row r="97" spans="1:11" ht="30" x14ac:dyDescent="0.2">
      <c r="A97" s="14">
        <v>3</v>
      </c>
      <c r="B97" s="41" t="s">
        <v>324</v>
      </c>
      <c r="C97" s="41" t="s">
        <v>324</v>
      </c>
      <c r="D97" s="41" t="s">
        <v>36</v>
      </c>
      <c r="E97" s="41">
        <v>250</v>
      </c>
      <c r="F97" s="13">
        <f t="shared" ref="F97:F111" si="3">F96+E97</f>
        <v>259</v>
      </c>
      <c r="G97" s="42" t="s">
        <v>33</v>
      </c>
      <c r="H97" s="45" t="s">
        <v>40</v>
      </c>
      <c r="I97" s="41" t="s">
        <v>325</v>
      </c>
      <c r="J97" s="78"/>
      <c r="K97" s="10"/>
    </row>
    <row r="98" spans="1:11" ht="45" x14ac:dyDescent="0.2">
      <c r="A98" s="13">
        <v>4</v>
      </c>
      <c r="B98" s="13" t="s">
        <v>261</v>
      </c>
      <c r="C98" s="13" t="s">
        <v>261</v>
      </c>
      <c r="D98" s="13" t="s">
        <v>36</v>
      </c>
      <c r="E98" s="13">
        <v>2</v>
      </c>
      <c r="F98" s="13">
        <f t="shared" si="3"/>
        <v>261</v>
      </c>
      <c r="G98" s="16" t="s">
        <v>33</v>
      </c>
      <c r="H98" s="45" t="s">
        <v>40</v>
      </c>
      <c r="I98" s="43" t="s">
        <v>175</v>
      </c>
      <c r="J98" s="78"/>
    </row>
    <row r="99" spans="1:11" ht="30" x14ac:dyDescent="0.2">
      <c r="A99" s="14">
        <v>5</v>
      </c>
      <c r="B99" s="13" t="s">
        <v>327</v>
      </c>
      <c r="C99" s="13" t="s">
        <v>327</v>
      </c>
      <c r="D99" s="13" t="s">
        <v>36</v>
      </c>
      <c r="E99" s="15">
        <v>75</v>
      </c>
      <c r="F99" s="13">
        <f t="shared" si="3"/>
        <v>336</v>
      </c>
      <c r="G99" s="16" t="s">
        <v>70</v>
      </c>
      <c r="H99" s="82" t="s">
        <v>70</v>
      </c>
      <c r="I99" s="8" t="s">
        <v>326</v>
      </c>
      <c r="J99" s="78"/>
    </row>
    <row r="100" spans="1:11" ht="60" x14ac:dyDescent="0.2">
      <c r="A100" s="13">
        <v>6</v>
      </c>
      <c r="B100" s="13" t="s">
        <v>262</v>
      </c>
      <c r="C100" s="13" t="s">
        <v>262</v>
      </c>
      <c r="D100" s="13" t="s">
        <v>36</v>
      </c>
      <c r="E100" s="14">
        <v>10</v>
      </c>
      <c r="F100" s="13">
        <f t="shared" si="3"/>
        <v>346</v>
      </c>
      <c r="G100" s="82" t="s">
        <v>70</v>
      </c>
      <c r="H100" s="45" t="s">
        <v>40</v>
      </c>
      <c r="I100" s="80" t="s">
        <v>658</v>
      </c>
      <c r="J100" s="78"/>
    </row>
    <row r="101" spans="1:11" ht="30" x14ac:dyDescent="0.2">
      <c r="A101" s="14">
        <v>7</v>
      </c>
      <c r="B101" s="13" t="s">
        <v>82</v>
      </c>
      <c r="C101" s="13" t="s">
        <v>82</v>
      </c>
      <c r="D101" s="13" t="s">
        <v>36</v>
      </c>
      <c r="E101" s="15">
        <v>75</v>
      </c>
      <c r="F101" s="13">
        <f t="shared" si="3"/>
        <v>421</v>
      </c>
      <c r="G101" s="16" t="s">
        <v>70</v>
      </c>
      <c r="H101" s="82" t="s">
        <v>70</v>
      </c>
      <c r="I101" s="8" t="s">
        <v>349</v>
      </c>
      <c r="J101" s="78"/>
    </row>
    <row r="102" spans="1:11" ht="30" x14ac:dyDescent="0.2">
      <c r="A102" s="13">
        <v>8</v>
      </c>
      <c r="B102" s="13" t="s">
        <v>338</v>
      </c>
      <c r="C102" s="13" t="s">
        <v>338</v>
      </c>
      <c r="D102" s="13" t="s">
        <v>36</v>
      </c>
      <c r="E102" s="15">
        <v>36</v>
      </c>
      <c r="F102" s="13">
        <f t="shared" si="3"/>
        <v>457</v>
      </c>
      <c r="G102" s="82" t="s">
        <v>70</v>
      </c>
      <c r="H102" s="45" t="s">
        <v>40</v>
      </c>
      <c r="I102" s="80" t="s">
        <v>659</v>
      </c>
      <c r="J102" s="78"/>
    </row>
    <row r="103" spans="1:11" ht="30" x14ac:dyDescent="0.2">
      <c r="A103" s="14">
        <v>9</v>
      </c>
      <c r="B103" s="13" t="s">
        <v>339</v>
      </c>
      <c r="C103" s="13" t="s">
        <v>339</v>
      </c>
      <c r="D103" s="13" t="s">
        <v>36</v>
      </c>
      <c r="E103" s="15">
        <v>36</v>
      </c>
      <c r="F103" s="13">
        <f t="shared" si="3"/>
        <v>493</v>
      </c>
      <c r="G103" s="16" t="s">
        <v>40</v>
      </c>
      <c r="H103" s="45" t="s">
        <v>40</v>
      </c>
      <c r="I103" s="8"/>
      <c r="J103" s="78"/>
    </row>
    <row r="104" spans="1:11" ht="30" x14ac:dyDescent="0.2">
      <c r="A104" s="13">
        <v>10</v>
      </c>
      <c r="B104" s="13" t="s">
        <v>340</v>
      </c>
      <c r="C104" s="13" t="s">
        <v>340</v>
      </c>
      <c r="D104" s="13" t="s">
        <v>36</v>
      </c>
      <c r="E104" s="15">
        <v>36</v>
      </c>
      <c r="F104" s="13">
        <f t="shared" si="3"/>
        <v>529</v>
      </c>
      <c r="G104" s="16" t="s">
        <v>40</v>
      </c>
      <c r="H104" s="45" t="s">
        <v>40</v>
      </c>
      <c r="I104" s="8"/>
      <c r="J104" s="79"/>
    </row>
    <row r="105" spans="1:11" x14ac:dyDescent="0.2">
      <c r="A105" s="14">
        <v>11</v>
      </c>
      <c r="B105" s="13" t="s">
        <v>3</v>
      </c>
      <c r="C105" s="13" t="s">
        <v>3</v>
      </c>
      <c r="D105" s="13" t="s">
        <v>36</v>
      </c>
      <c r="E105" s="15">
        <v>36</v>
      </c>
      <c r="F105" s="13">
        <f t="shared" si="3"/>
        <v>565</v>
      </c>
      <c r="G105" s="16" t="s">
        <v>40</v>
      </c>
      <c r="H105" s="45" t="s">
        <v>40</v>
      </c>
      <c r="I105" s="8"/>
    </row>
    <row r="106" spans="1:11" ht="30" x14ac:dyDescent="0.2">
      <c r="A106" s="13">
        <v>12</v>
      </c>
      <c r="B106" s="13" t="s">
        <v>14</v>
      </c>
      <c r="C106" s="13" t="s">
        <v>14</v>
      </c>
      <c r="D106" s="13" t="s">
        <v>36</v>
      </c>
      <c r="E106" s="15">
        <v>10</v>
      </c>
      <c r="F106" s="13">
        <f t="shared" si="3"/>
        <v>575</v>
      </c>
      <c r="G106" s="82" t="s">
        <v>70</v>
      </c>
      <c r="H106" s="45" t="s">
        <v>40</v>
      </c>
      <c r="I106" s="80" t="s">
        <v>659</v>
      </c>
    </row>
    <row r="107" spans="1:11" ht="45" x14ac:dyDescent="0.2">
      <c r="A107" s="14">
        <v>13</v>
      </c>
      <c r="B107" s="13" t="s">
        <v>4</v>
      </c>
      <c r="C107" s="13" t="s">
        <v>4</v>
      </c>
      <c r="D107" s="13" t="s">
        <v>36</v>
      </c>
      <c r="E107" s="15">
        <v>2</v>
      </c>
      <c r="F107" s="13">
        <f t="shared" si="3"/>
        <v>577</v>
      </c>
      <c r="G107" s="82" t="s">
        <v>70</v>
      </c>
      <c r="H107" s="45" t="s">
        <v>40</v>
      </c>
      <c r="I107" s="80" t="s">
        <v>660</v>
      </c>
    </row>
    <row r="108" spans="1:11" x14ac:dyDescent="0.2">
      <c r="A108" s="13">
        <v>14</v>
      </c>
      <c r="B108" s="13" t="s">
        <v>73</v>
      </c>
      <c r="C108" s="13" t="s">
        <v>73</v>
      </c>
      <c r="D108" s="13" t="s">
        <v>36</v>
      </c>
      <c r="E108" s="15">
        <v>75</v>
      </c>
      <c r="F108" s="13">
        <f t="shared" si="3"/>
        <v>652</v>
      </c>
      <c r="G108" s="82" t="s">
        <v>70</v>
      </c>
      <c r="H108" s="82" t="s">
        <v>70</v>
      </c>
      <c r="I108" s="8" t="s">
        <v>74</v>
      </c>
    </row>
    <row r="109" spans="1:11" ht="45" x14ac:dyDescent="0.2">
      <c r="A109" s="14">
        <v>15</v>
      </c>
      <c r="B109" s="13" t="s">
        <v>5</v>
      </c>
      <c r="C109" s="13" t="s">
        <v>5</v>
      </c>
      <c r="D109" s="13" t="s">
        <v>36</v>
      </c>
      <c r="E109" s="15">
        <v>3</v>
      </c>
      <c r="F109" s="13">
        <f t="shared" si="3"/>
        <v>655</v>
      </c>
      <c r="G109" s="82" t="s">
        <v>70</v>
      </c>
      <c r="H109" s="45" t="s">
        <v>40</v>
      </c>
      <c r="I109" s="80" t="s">
        <v>660</v>
      </c>
    </row>
    <row r="110" spans="1:11" x14ac:dyDescent="0.2">
      <c r="A110" s="13">
        <v>16</v>
      </c>
      <c r="B110" s="34" t="s">
        <v>95</v>
      </c>
      <c r="C110" s="100" t="s">
        <v>646</v>
      </c>
      <c r="D110" s="34" t="s">
        <v>36</v>
      </c>
      <c r="E110" s="34">
        <v>16</v>
      </c>
      <c r="F110" s="13">
        <f t="shared" si="3"/>
        <v>671</v>
      </c>
      <c r="G110" s="16" t="s">
        <v>40</v>
      </c>
      <c r="H110" s="45" t="s">
        <v>40</v>
      </c>
      <c r="I110" s="34"/>
    </row>
    <row r="111" spans="1:11" x14ac:dyDescent="0.2">
      <c r="A111" s="14">
        <v>17</v>
      </c>
      <c r="B111" s="34" t="s">
        <v>257</v>
      </c>
      <c r="C111" s="34" t="s">
        <v>257</v>
      </c>
      <c r="D111" s="34" t="s">
        <v>36</v>
      </c>
      <c r="E111" s="34">
        <v>10</v>
      </c>
      <c r="F111" s="13">
        <f t="shared" si="3"/>
        <v>681</v>
      </c>
      <c r="G111" s="16" t="s">
        <v>33</v>
      </c>
      <c r="H111" s="45" t="s">
        <v>40</v>
      </c>
      <c r="I111" s="34" t="s">
        <v>260</v>
      </c>
    </row>
    <row r="112" spans="1:11" ht="30" x14ac:dyDescent="0.25">
      <c r="A112" s="14">
        <v>18</v>
      </c>
      <c r="B112" s="34"/>
      <c r="C112" s="96" t="s">
        <v>219</v>
      </c>
      <c r="D112" s="34" t="s">
        <v>36</v>
      </c>
      <c r="E112" s="34">
        <v>16</v>
      </c>
      <c r="F112" s="13">
        <f>E112+F111</f>
        <v>697</v>
      </c>
      <c r="G112" s="82" t="s">
        <v>40</v>
      </c>
      <c r="H112" s="89" t="s">
        <v>40</v>
      </c>
      <c r="I112" s="34" t="s">
        <v>694</v>
      </c>
    </row>
    <row r="113" spans="1:9" x14ac:dyDescent="0.2">
      <c r="A113" s="13">
        <v>19</v>
      </c>
      <c r="B113" s="13" t="s">
        <v>66</v>
      </c>
      <c r="C113" s="13" t="s">
        <v>66</v>
      </c>
      <c r="D113" s="13" t="s">
        <v>36</v>
      </c>
      <c r="E113" s="15">
        <f>F113-F112</f>
        <v>53</v>
      </c>
      <c r="F113" s="13">
        <v>750</v>
      </c>
      <c r="G113" s="16" t="s">
        <v>40</v>
      </c>
      <c r="H113" s="45" t="s">
        <v>40</v>
      </c>
      <c r="I113" s="8"/>
    </row>
    <row r="114" spans="1:9" x14ac:dyDescent="0.2">
      <c r="A114" s="44"/>
      <c r="B114" s="44"/>
      <c r="C114" s="44"/>
      <c r="D114" s="44"/>
      <c r="E114" s="44"/>
      <c r="F114" s="44"/>
    </row>
  </sheetData>
  <mergeCells count="14">
    <mergeCell ref="G9:H9"/>
    <mergeCell ref="G25:H25"/>
    <mergeCell ref="G93:H93"/>
    <mergeCell ref="E6:F6"/>
    <mergeCell ref="A9:B9"/>
    <mergeCell ref="C93:D93"/>
    <mergeCell ref="C25:D25"/>
    <mergeCell ref="C9:D9"/>
    <mergeCell ref="A25:B25"/>
    <mergeCell ref="A2:D2"/>
    <mergeCell ref="E7:F7"/>
    <mergeCell ref="A93:B93"/>
    <mergeCell ref="E4:F4"/>
    <mergeCell ref="E5:F5"/>
  </mergeCells>
  <hyperlinks>
    <hyperlink ref="I38" location="'Static Codes'!A1" display="Refer Sheet for Static Codes" xr:uid="{00000000-0004-0000-0100-000000000000}"/>
    <hyperlink ref="I50" location="'Static Codes'!A1" display="Refer Sheet for Static Codes" xr:uid="{00000000-0004-0000-0100-000001000000}"/>
    <hyperlink ref="I52" location="'Static Codes'!A1" display="Refer Sheet for Static Codes" xr:uid="{00000000-0004-0000-0100-000002000000}"/>
    <hyperlink ref="I53" location="'Static Codes'!A1" display="Refer Sheet for Static Codes" xr:uid="{00000000-0004-0000-0100-000003000000}"/>
    <hyperlink ref="I67" location="'Static Codes'!A1" display="Refer Sheet for Static Codes" xr:uid="{00000000-0004-0000-0100-000004000000}"/>
    <hyperlink ref="I69" location="'Static Codes'!A1" display="Refer Sheet for Static Codes" xr:uid="{00000000-0004-0000-0100-000005000000}"/>
    <hyperlink ref="I70" location="'Static Codes'!A1" display="Refer Sheet for Static Codes" xr:uid="{00000000-0004-0000-0100-000006000000}"/>
    <hyperlink ref="I72" location="'Static Codes'!A1" display="Refer Sheet for Static Codes" xr:uid="{00000000-0004-0000-0100-000007000000}"/>
    <hyperlink ref="I76" location="'Static Codes'!A1" display="Refer Sheet for Static Codes" xr:uid="{00000000-0004-0000-0100-000008000000}"/>
    <hyperlink ref="I98" location="'Static Codes'!A1" display="Refer Sheet for Static Codes" xr:uid="{00000000-0004-0000-0100-000009000000}"/>
    <hyperlink ref="I107" location="'Static Codes'!A1" display="Refer Sheet for Static Codes" xr:uid="{00000000-0004-0000-0100-00000A000000}"/>
    <hyperlink ref="I109" location="'Static Codes'!A1" display="Refer Sheet for Static Codes" xr:uid="{00000000-0004-0000-0100-00000B000000}"/>
    <hyperlink ref="I59" r:id="rId1" display="~!@#$%^&amp;*()_+=` All Special character are allow in email id field." xr:uid="{DA034919-DAA9-4E44-8F30-241775D3BD1C}"/>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71"/>
  <sheetViews>
    <sheetView topLeftCell="A43" workbookViewId="0">
      <selection activeCell="A58" sqref="A58"/>
    </sheetView>
  </sheetViews>
  <sheetFormatPr defaultRowHeight="15" x14ac:dyDescent="0.25"/>
  <cols>
    <col min="1" max="1" width="9.140625" style="33"/>
    <col min="2" max="2" width="34.7109375" style="33" customWidth="1"/>
    <col min="3" max="3" width="9.7109375" style="33" bestFit="1" customWidth="1"/>
    <col min="4" max="4" width="7.140625" style="33" bestFit="1" customWidth="1"/>
    <col min="5" max="5" width="10.42578125" style="33" bestFit="1" customWidth="1"/>
    <col min="6" max="6" width="6.42578125" style="33" bestFit="1" customWidth="1"/>
    <col min="7" max="7" width="40.85546875" style="33" bestFit="1" customWidth="1"/>
    <col min="8" max="16384" width="9.140625" style="33"/>
  </cols>
  <sheetData>
    <row r="1" spans="1:7" ht="19.5" thickBot="1" x14ac:dyDescent="0.3">
      <c r="A1" s="155" t="s">
        <v>352</v>
      </c>
      <c r="B1" s="156"/>
      <c r="C1" s="57"/>
      <c r="D1" s="57"/>
      <c r="E1" s="57"/>
      <c r="F1" s="57"/>
      <c r="G1" s="57"/>
    </row>
    <row r="2" spans="1:7" ht="15.75" thickBot="1" x14ac:dyDescent="0.3"/>
    <row r="3" spans="1:7" ht="15.75" thickBot="1" x14ac:dyDescent="0.3">
      <c r="A3" s="158" t="s">
        <v>354</v>
      </c>
      <c r="B3" s="159"/>
      <c r="C3" s="159"/>
      <c r="D3" s="160"/>
    </row>
    <row r="4" spans="1:7" x14ac:dyDescent="0.25">
      <c r="A4" s="60"/>
      <c r="B4" s="60"/>
      <c r="C4" s="60"/>
      <c r="D4" s="60"/>
    </row>
    <row r="5" spans="1:7" ht="30" x14ac:dyDescent="0.25">
      <c r="A5" s="5" t="s">
        <v>26</v>
      </c>
      <c r="B5" s="35" t="s">
        <v>18</v>
      </c>
      <c r="C5" s="35" t="s">
        <v>19</v>
      </c>
      <c r="D5" s="7" t="s">
        <v>20</v>
      </c>
      <c r="E5" s="144" t="s">
        <v>17</v>
      </c>
      <c r="F5" s="144"/>
      <c r="G5" s="144"/>
    </row>
    <row r="6" spans="1:7" x14ac:dyDescent="0.25">
      <c r="A6" s="52">
        <v>1</v>
      </c>
      <c r="B6" s="36" t="s">
        <v>21</v>
      </c>
      <c r="C6" s="53" t="s">
        <v>22</v>
      </c>
      <c r="D6" s="53">
        <v>80</v>
      </c>
      <c r="E6" s="161" t="s">
        <v>23</v>
      </c>
      <c r="F6" s="161"/>
      <c r="G6" s="161"/>
    </row>
    <row r="7" spans="1:7" x14ac:dyDescent="0.25">
      <c r="A7" s="52">
        <v>2</v>
      </c>
      <c r="B7" s="36" t="s">
        <v>24</v>
      </c>
      <c r="C7" s="53" t="s">
        <v>25</v>
      </c>
      <c r="D7" s="53">
        <v>175</v>
      </c>
      <c r="E7" s="161" t="s">
        <v>264</v>
      </c>
      <c r="F7" s="161"/>
      <c r="G7" s="161"/>
    </row>
    <row r="8" spans="1:7" x14ac:dyDescent="0.25">
      <c r="A8" s="60"/>
      <c r="B8" s="60"/>
      <c r="C8" s="60"/>
      <c r="D8" s="60"/>
    </row>
    <row r="9" spans="1:7" x14ac:dyDescent="0.25">
      <c r="A9" s="157" t="s">
        <v>28</v>
      </c>
      <c r="B9" s="157"/>
      <c r="C9" s="25"/>
      <c r="D9" s="25"/>
      <c r="E9" s="25"/>
      <c r="F9" s="25"/>
      <c r="G9" s="25"/>
    </row>
    <row r="10" spans="1:7" x14ac:dyDescent="0.25">
      <c r="A10" s="58" t="s">
        <v>26</v>
      </c>
      <c r="B10" s="58" t="s">
        <v>16</v>
      </c>
      <c r="C10" s="5" t="s">
        <v>15</v>
      </c>
      <c r="D10" s="5" t="s">
        <v>29</v>
      </c>
      <c r="E10" s="5" t="s">
        <v>48</v>
      </c>
      <c r="F10" s="5" t="s">
        <v>30</v>
      </c>
      <c r="G10" s="5" t="s">
        <v>17</v>
      </c>
    </row>
    <row r="11" spans="1:7" x14ac:dyDescent="0.25">
      <c r="A11" s="51">
        <v>1</v>
      </c>
      <c r="B11" s="55" t="s">
        <v>18</v>
      </c>
      <c r="C11" s="55" t="s">
        <v>32</v>
      </c>
      <c r="D11" s="69">
        <v>2</v>
      </c>
      <c r="E11" s="69">
        <f>D11</f>
        <v>2</v>
      </c>
      <c r="F11" s="59" t="s">
        <v>33</v>
      </c>
      <c r="G11" s="55" t="s">
        <v>28</v>
      </c>
    </row>
    <row r="12" spans="1:7" x14ac:dyDescent="0.25">
      <c r="A12" s="51">
        <v>2</v>
      </c>
      <c r="B12" s="55" t="s">
        <v>31</v>
      </c>
      <c r="C12" s="55" t="s">
        <v>32</v>
      </c>
      <c r="D12" s="69">
        <v>8</v>
      </c>
      <c r="E12" s="69">
        <f>E11+D12</f>
        <v>10</v>
      </c>
      <c r="F12" s="59" t="s">
        <v>33</v>
      </c>
      <c r="G12" s="55"/>
    </row>
    <row r="13" spans="1:7" x14ac:dyDescent="0.25">
      <c r="A13" s="51">
        <v>3</v>
      </c>
      <c r="B13" s="55" t="s">
        <v>35</v>
      </c>
      <c r="C13" s="55" t="s">
        <v>36</v>
      </c>
      <c r="D13" s="69">
        <v>6</v>
      </c>
      <c r="E13" s="69">
        <f>+E12+D13</f>
        <v>16</v>
      </c>
      <c r="F13" s="59" t="s">
        <v>33</v>
      </c>
      <c r="G13" s="55"/>
    </row>
    <row r="14" spans="1:7" x14ac:dyDescent="0.25">
      <c r="A14" s="51">
        <v>4</v>
      </c>
      <c r="B14" s="55" t="s">
        <v>267</v>
      </c>
      <c r="C14" s="55" t="s">
        <v>36</v>
      </c>
      <c r="D14" s="69">
        <v>5</v>
      </c>
      <c r="E14" s="69">
        <f t="shared" ref="E14:E21" si="0">+E13+D14</f>
        <v>21</v>
      </c>
      <c r="F14" s="59" t="s">
        <v>33</v>
      </c>
      <c r="G14" s="55"/>
    </row>
    <row r="15" spans="1:7" x14ac:dyDescent="0.25">
      <c r="A15" s="51">
        <v>5</v>
      </c>
      <c r="B15" s="55" t="s">
        <v>46</v>
      </c>
      <c r="C15" s="55" t="s">
        <v>32</v>
      </c>
      <c r="D15" s="69">
        <v>2</v>
      </c>
      <c r="E15" s="69">
        <f t="shared" si="0"/>
        <v>23</v>
      </c>
      <c r="F15" s="59" t="s">
        <v>33</v>
      </c>
      <c r="G15" s="55"/>
    </row>
    <row r="16" spans="1:7" x14ac:dyDescent="0.25">
      <c r="A16" s="51">
        <v>6</v>
      </c>
      <c r="B16" s="55" t="s">
        <v>268</v>
      </c>
      <c r="C16" s="55" t="s">
        <v>36</v>
      </c>
      <c r="D16" s="69">
        <v>1</v>
      </c>
      <c r="E16" s="69">
        <f t="shared" si="0"/>
        <v>24</v>
      </c>
      <c r="F16" s="59" t="s">
        <v>33</v>
      </c>
      <c r="G16" s="55" t="s">
        <v>269</v>
      </c>
    </row>
    <row r="17" spans="1:7" ht="30" x14ac:dyDescent="0.25">
      <c r="A17" s="51">
        <v>7</v>
      </c>
      <c r="B17" s="55" t="s">
        <v>270</v>
      </c>
      <c r="C17" s="55" t="s">
        <v>32</v>
      </c>
      <c r="D17" s="69">
        <v>7</v>
      </c>
      <c r="E17" s="69">
        <f t="shared" si="0"/>
        <v>31</v>
      </c>
      <c r="F17" s="59" t="s">
        <v>33</v>
      </c>
      <c r="G17" s="68" t="s">
        <v>355</v>
      </c>
    </row>
    <row r="18" spans="1:7" ht="30" x14ac:dyDescent="0.25">
      <c r="A18" s="51">
        <v>8</v>
      </c>
      <c r="B18" s="55" t="s">
        <v>357</v>
      </c>
      <c r="C18" s="55" t="s">
        <v>32</v>
      </c>
      <c r="D18" s="69">
        <v>7</v>
      </c>
      <c r="E18" s="69">
        <f t="shared" si="0"/>
        <v>38</v>
      </c>
      <c r="F18" s="59" t="s">
        <v>33</v>
      </c>
      <c r="G18" s="68" t="s">
        <v>355</v>
      </c>
    </row>
    <row r="19" spans="1:7" x14ac:dyDescent="0.25">
      <c r="A19" s="51">
        <v>9</v>
      </c>
      <c r="B19" s="55" t="s">
        <v>271</v>
      </c>
      <c r="C19" s="55" t="s">
        <v>272</v>
      </c>
      <c r="D19" s="69">
        <v>8</v>
      </c>
      <c r="E19" s="69">
        <f t="shared" si="0"/>
        <v>46</v>
      </c>
      <c r="F19" s="59" t="s">
        <v>33</v>
      </c>
      <c r="G19" s="55" t="s">
        <v>273</v>
      </c>
    </row>
    <row r="20" spans="1:7" x14ac:dyDescent="0.25">
      <c r="A20" s="51">
        <v>10</v>
      </c>
      <c r="B20" s="55" t="s">
        <v>274</v>
      </c>
      <c r="C20" s="55" t="s">
        <v>36</v>
      </c>
      <c r="D20" s="69">
        <v>8</v>
      </c>
      <c r="E20" s="69">
        <f t="shared" si="0"/>
        <v>54</v>
      </c>
      <c r="F20" s="59" t="s">
        <v>40</v>
      </c>
      <c r="G20" s="55"/>
    </row>
    <row r="21" spans="1:7" x14ac:dyDescent="0.25">
      <c r="A21" s="51">
        <v>11</v>
      </c>
      <c r="B21" s="55" t="s">
        <v>275</v>
      </c>
      <c r="C21" s="55" t="s">
        <v>36</v>
      </c>
      <c r="D21" s="69">
        <v>26</v>
      </c>
      <c r="E21" s="69">
        <f t="shared" si="0"/>
        <v>80</v>
      </c>
      <c r="F21" s="59" t="s">
        <v>40</v>
      </c>
      <c r="G21" s="55" t="s">
        <v>276</v>
      </c>
    </row>
    <row r="23" spans="1:7" x14ac:dyDescent="0.25">
      <c r="A23" s="157" t="s">
        <v>27</v>
      </c>
      <c r="B23" s="157"/>
    </row>
    <row r="24" spans="1:7" x14ac:dyDescent="0.25">
      <c r="A24" s="58" t="s">
        <v>26</v>
      </c>
      <c r="B24" s="58" t="s">
        <v>16</v>
      </c>
      <c r="C24" s="5" t="s">
        <v>265</v>
      </c>
      <c r="D24" s="5" t="s">
        <v>29</v>
      </c>
      <c r="E24" s="5" t="s">
        <v>48</v>
      </c>
      <c r="F24" s="5" t="s">
        <v>30</v>
      </c>
      <c r="G24" s="5" t="s">
        <v>17</v>
      </c>
    </row>
    <row r="25" spans="1:7" x14ac:dyDescent="0.25">
      <c r="A25" s="51">
        <v>1</v>
      </c>
      <c r="B25" s="36" t="s">
        <v>18</v>
      </c>
      <c r="C25" s="36" t="s">
        <v>32</v>
      </c>
      <c r="D25" s="37">
        <v>2</v>
      </c>
      <c r="E25" s="37">
        <f>D25</f>
        <v>2</v>
      </c>
      <c r="F25" s="53" t="s">
        <v>33</v>
      </c>
      <c r="G25" s="54" t="s">
        <v>27</v>
      </c>
    </row>
    <row r="26" spans="1:7" x14ac:dyDescent="0.25">
      <c r="A26" s="51">
        <v>2</v>
      </c>
      <c r="B26" s="36" t="s">
        <v>31</v>
      </c>
      <c r="C26" s="36" t="s">
        <v>32</v>
      </c>
      <c r="D26" s="37">
        <v>8</v>
      </c>
      <c r="E26" s="37">
        <f>E25+D26</f>
        <v>10</v>
      </c>
      <c r="F26" s="53" t="s">
        <v>33</v>
      </c>
      <c r="G26" s="54"/>
    </row>
    <row r="27" spans="1:7" x14ac:dyDescent="0.25">
      <c r="A27" s="51">
        <v>3</v>
      </c>
      <c r="B27" s="36" t="s">
        <v>43</v>
      </c>
      <c r="C27" s="36" t="s">
        <v>32</v>
      </c>
      <c r="D27" s="37">
        <v>7</v>
      </c>
      <c r="E27" s="37">
        <f t="shared" ref="E27:E34" si="1">E26+D27</f>
        <v>17</v>
      </c>
      <c r="F27" s="53" t="s">
        <v>33</v>
      </c>
      <c r="G27" s="54"/>
    </row>
    <row r="28" spans="1:7" x14ac:dyDescent="0.25">
      <c r="A28" s="51">
        <v>4</v>
      </c>
      <c r="B28" s="36" t="s">
        <v>278</v>
      </c>
      <c r="C28" s="36" t="s">
        <v>279</v>
      </c>
      <c r="D28" s="37">
        <v>10</v>
      </c>
      <c r="E28" s="37">
        <f t="shared" si="1"/>
        <v>27</v>
      </c>
      <c r="F28" s="53" t="s">
        <v>40</v>
      </c>
      <c r="G28" s="54" t="s">
        <v>277</v>
      </c>
    </row>
    <row r="29" spans="1:7" x14ac:dyDescent="0.25">
      <c r="A29" s="51">
        <v>5</v>
      </c>
      <c r="B29" s="36" t="s">
        <v>359</v>
      </c>
      <c r="C29" s="36" t="s">
        <v>279</v>
      </c>
      <c r="D29" s="37">
        <v>14</v>
      </c>
      <c r="E29" s="37">
        <f t="shared" si="1"/>
        <v>41</v>
      </c>
      <c r="F29" s="53" t="s">
        <v>40</v>
      </c>
      <c r="G29" s="54" t="s">
        <v>277</v>
      </c>
    </row>
    <row r="30" spans="1:7" x14ac:dyDescent="0.25">
      <c r="A30" s="51">
        <v>6</v>
      </c>
      <c r="B30" s="36" t="s">
        <v>280</v>
      </c>
      <c r="C30" s="36" t="s">
        <v>36</v>
      </c>
      <c r="D30" s="37">
        <v>1</v>
      </c>
      <c r="E30" s="37">
        <f t="shared" si="1"/>
        <v>42</v>
      </c>
      <c r="F30" s="53" t="s">
        <v>33</v>
      </c>
      <c r="G30" s="66" t="s">
        <v>269</v>
      </c>
    </row>
    <row r="31" spans="1:7" x14ac:dyDescent="0.25">
      <c r="A31" s="51">
        <v>7</v>
      </c>
      <c r="B31" s="36" t="s">
        <v>281</v>
      </c>
      <c r="C31" s="36" t="s">
        <v>32</v>
      </c>
      <c r="D31" s="37">
        <v>7</v>
      </c>
      <c r="E31" s="37">
        <f t="shared" si="1"/>
        <v>49</v>
      </c>
      <c r="F31" s="53" t="s">
        <v>40</v>
      </c>
      <c r="G31" s="54" t="s">
        <v>358</v>
      </c>
    </row>
    <row r="32" spans="1:7" x14ac:dyDescent="0.25">
      <c r="A32" s="51">
        <v>8</v>
      </c>
      <c r="B32" s="36" t="s">
        <v>282</v>
      </c>
      <c r="C32" s="36" t="s">
        <v>36</v>
      </c>
      <c r="D32" s="37">
        <v>35</v>
      </c>
      <c r="E32" s="37">
        <f t="shared" si="1"/>
        <v>84</v>
      </c>
      <c r="F32" s="53" t="s">
        <v>40</v>
      </c>
      <c r="G32" s="54"/>
    </row>
    <row r="33" spans="1:7" x14ac:dyDescent="0.25">
      <c r="A33" s="51">
        <v>9</v>
      </c>
      <c r="B33" s="36" t="s">
        <v>283</v>
      </c>
      <c r="C33" s="36" t="s">
        <v>36</v>
      </c>
      <c r="D33" s="37">
        <v>35</v>
      </c>
      <c r="E33" s="37">
        <f t="shared" si="1"/>
        <v>119</v>
      </c>
      <c r="F33" s="53" t="s">
        <v>40</v>
      </c>
      <c r="G33" s="54"/>
    </row>
    <row r="34" spans="1:7" x14ac:dyDescent="0.25">
      <c r="A34" s="51">
        <v>10</v>
      </c>
      <c r="B34" s="36" t="s">
        <v>47</v>
      </c>
      <c r="C34" s="36" t="s">
        <v>36</v>
      </c>
      <c r="D34" s="37">
        <v>56</v>
      </c>
      <c r="E34" s="37">
        <f t="shared" si="1"/>
        <v>175</v>
      </c>
      <c r="F34" s="53" t="s">
        <v>40</v>
      </c>
      <c r="G34" s="55" t="s">
        <v>276</v>
      </c>
    </row>
    <row r="35" spans="1:7" ht="15.75" thickBot="1" x14ac:dyDescent="0.3"/>
    <row r="36" spans="1:7" ht="19.5" thickBot="1" x14ac:dyDescent="0.3">
      <c r="A36" s="155" t="s">
        <v>351</v>
      </c>
      <c r="B36" s="156"/>
      <c r="C36" s="57"/>
      <c r="D36" s="57"/>
    </row>
    <row r="37" spans="1:7" ht="15.75" thickBot="1" x14ac:dyDescent="0.3"/>
    <row r="38" spans="1:7" ht="15.75" thickBot="1" x14ac:dyDescent="0.3">
      <c r="A38" s="158" t="s">
        <v>353</v>
      </c>
      <c r="B38" s="159"/>
      <c r="C38" s="159"/>
      <c r="D38" s="160"/>
    </row>
    <row r="40" spans="1:7" ht="30" x14ac:dyDescent="0.25">
      <c r="A40" s="5" t="s">
        <v>26</v>
      </c>
      <c r="B40" s="35" t="s">
        <v>18</v>
      </c>
      <c r="C40" s="35" t="s">
        <v>19</v>
      </c>
      <c r="D40" s="7" t="s">
        <v>20</v>
      </c>
      <c r="E40" s="144" t="s">
        <v>17</v>
      </c>
      <c r="F40" s="144"/>
      <c r="G40" s="144"/>
    </row>
    <row r="41" spans="1:7" x14ac:dyDescent="0.25">
      <c r="A41" s="52">
        <v>1</v>
      </c>
      <c r="B41" s="36" t="s">
        <v>21</v>
      </c>
      <c r="C41" s="53" t="s">
        <v>22</v>
      </c>
      <c r="D41" s="36">
        <v>80</v>
      </c>
      <c r="E41" s="161" t="s">
        <v>23</v>
      </c>
      <c r="F41" s="161"/>
      <c r="G41" s="161"/>
    </row>
    <row r="42" spans="1:7" x14ac:dyDescent="0.25">
      <c r="A42" s="52">
        <v>2</v>
      </c>
      <c r="B42" s="36" t="s">
        <v>24</v>
      </c>
      <c r="C42" s="53" t="s">
        <v>25</v>
      </c>
      <c r="D42" s="36">
        <v>175</v>
      </c>
      <c r="E42" s="161" t="s">
        <v>264</v>
      </c>
      <c r="F42" s="161"/>
      <c r="G42" s="161"/>
    </row>
    <row r="44" spans="1:7" x14ac:dyDescent="0.25">
      <c r="A44" s="157" t="s">
        <v>28</v>
      </c>
      <c r="B44" s="157"/>
      <c r="C44" s="25"/>
      <c r="D44" s="25"/>
      <c r="E44" s="25"/>
      <c r="F44" s="25"/>
      <c r="G44" s="25"/>
    </row>
    <row r="45" spans="1:7" x14ac:dyDescent="0.25">
      <c r="A45" s="5" t="s">
        <v>26</v>
      </c>
      <c r="B45" s="5" t="s">
        <v>16</v>
      </c>
      <c r="C45" s="5" t="s">
        <v>265</v>
      </c>
      <c r="D45" s="5" t="s">
        <v>29</v>
      </c>
      <c r="E45" s="5" t="s">
        <v>48</v>
      </c>
      <c r="F45" s="5" t="s">
        <v>30</v>
      </c>
      <c r="G45" s="5" t="s">
        <v>17</v>
      </c>
    </row>
    <row r="46" spans="1:7" x14ac:dyDescent="0.25">
      <c r="A46" s="52">
        <v>1</v>
      </c>
      <c r="B46" s="64" t="s">
        <v>18</v>
      </c>
      <c r="C46" s="64" t="s">
        <v>32</v>
      </c>
      <c r="D46" s="65">
        <v>2</v>
      </c>
      <c r="E46" s="65">
        <f>D46</f>
        <v>2</v>
      </c>
      <c r="F46" s="4" t="s">
        <v>33</v>
      </c>
      <c r="G46" s="66" t="s">
        <v>28</v>
      </c>
    </row>
    <row r="47" spans="1:7" x14ac:dyDescent="0.25">
      <c r="A47" s="52">
        <v>2</v>
      </c>
      <c r="B47" s="64" t="s">
        <v>31</v>
      </c>
      <c r="C47" s="64" t="s">
        <v>32</v>
      </c>
      <c r="D47" s="65">
        <v>8</v>
      </c>
      <c r="E47" s="65">
        <f>E46+D47</f>
        <v>10</v>
      </c>
      <c r="F47" s="4" t="s">
        <v>33</v>
      </c>
      <c r="G47" s="66"/>
    </row>
    <row r="48" spans="1:7" x14ac:dyDescent="0.25">
      <c r="A48" s="52">
        <v>3</v>
      </c>
      <c r="B48" s="64" t="s">
        <v>35</v>
      </c>
      <c r="C48" s="64" t="s">
        <v>36</v>
      </c>
      <c r="D48" s="65">
        <v>6</v>
      </c>
      <c r="E48" s="65">
        <f t="shared" ref="E48:E55" si="2">E47+D48</f>
        <v>16</v>
      </c>
      <c r="F48" s="4" t="s">
        <v>33</v>
      </c>
      <c r="G48" s="66"/>
    </row>
    <row r="49" spans="1:10" x14ac:dyDescent="0.25">
      <c r="A49" s="52">
        <v>4</v>
      </c>
      <c r="B49" s="67" t="s">
        <v>267</v>
      </c>
      <c r="C49" s="64" t="s">
        <v>36</v>
      </c>
      <c r="D49" s="65">
        <v>5</v>
      </c>
      <c r="E49" s="65">
        <f t="shared" si="2"/>
        <v>21</v>
      </c>
      <c r="F49" s="4" t="s">
        <v>33</v>
      </c>
      <c r="G49" s="66"/>
    </row>
    <row r="50" spans="1:10" x14ac:dyDescent="0.25">
      <c r="A50" s="52">
        <v>5</v>
      </c>
      <c r="B50" s="64" t="s">
        <v>284</v>
      </c>
      <c r="C50" s="64" t="s">
        <v>32</v>
      </c>
      <c r="D50" s="65">
        <v>2</v>
      </c>
      <c r="E50" s="65">
        <f t="shared" si="2"/>
        <v>23</v>
      </c>
      <c r="F50" s="4" t="s">
        <v>33</v>
      </c>
      <c r="G50" s="68"/>
    </row>
    <row r="51" spans="1:10" x14ac:dyDescent="0.25">
      <c r="A51" s="52">
        <v>6</v>
      </c>
      <c r="B51" s="64" t="s">
        <v>268</v>
      </c>
      <c r="C51" s="64" t="s">
        <v>36</v>
      </c>
      <c r="D51" s="65">
        <v>1</v>
      </c>
      <c r="E51" s="65">
        <f t="shared" si="2"/>
        <v>24</v>
      </c>
      <c r="F51" s="4" t="s">
        <v>33</v>
      </c>
      <c r="G51" s="66" t="s">
        <v>269</v>
      </c>
    </row>
    <row r="52" spans="1:10" ht="30" x14ac:dyDescent="0.25">
      <c r="A52" s="52">
        <v>7</v>
      </c>
      <c r="B52" s="64" t="s">
        <v>285</v>
      </c>
      <c r="C52" s="64" t="s">
        <v>32</v>
      </c>
      <c r="D52" s="65">
        <v>7</v>
      </c>
      <c r="E52" s="65">
        <f t="shared" si="2"/>
        <v>31</v>
      </c>
      <c r="F52" s="4" t="s">
        <v>33</v>
      </c>
      <c r="G52" s="68" t="s">
        <v>355</v>
      </c>
    </row>
    <row r="53" spans="1:10" ht="30" x14ac:dyDescent="0.25">
      <c r="A53" s="52">
        <v>8</v>
      </c>
      <c r="B53" s="64" t="s">
        <v>286</v>
      </c>
      <c r="C53" s="64" t="s">
        <v>32</v>
      </c>
      <c r="D53" s="65">
        <v>7</v>
      </c>
      <c r="E53" s="65">
        <f t="shared" si="2"/>
        <v>38</v>
      </c>
      <c r="F53" s="4" t="s">
        <v>33</v>
      </c>
      <c r="G53" s="68" t="s">
        <v>355</v>
      </c>
    </row>
    <row r="54" spans="1:10" x14ac:dyDescent="0.25">
      <c r="A54" s="52">
        <v>9</v>
      </c>
      <c r="B54" s="64" t="s">
        <v>287</v>
      </c>
      <c r="C54" s="64" t="s">
        <v>272</v>
      </c>
      <c r="D54" s="65">
        <v>8</v>
      </c>
      <c r="E54" s="65">
        <f t="shared" si="2"/>
        <v>46</v>
      </c>
      <c r="F54" s="4" t="s">
        <v>33</v>
      </c>
      <c r="G54" s="66" t="s">
        <v>273</v>
      </c>
    </row>
    <row r="55" spans="1:10" x14ac:dyDescent="0.25">
      <c r="A55" s="52">
        <v>10</v>
      </c>
      <c r="B55" s="64" t="s">
        <v>288</v>
      </c>
      <c r="C55" s="64" t="s">
        <v>36</v>
      </c>
      <c r="D55" s="65">
        <v>34</v>
      </c>
      <c r="E55" s="65">
        <f t="shared" si="2"/>
        <v>80</v>
      </c>
      <c r="F55" s="4" t="s">
        <v>40</v>
      </c>
      <c r="G55" s="55" t="s">
        <v>276</v>
      </c>
    </row>
    <row r="56" spans="1:10" x14ac:dyDescent="0.25">
      <c r="G56" s="62"/>
    </row>
    <row r="57" spans="1:10" x14ac:dyDescent="0.25">
      <c r="A57" s="157" t="s">
        <v>27</v>
      </c>
      <c r="B57" s="157"/>
      <c r="G57" s="62"/>
    </row>
    <row r="58" spans="1:10" x14ac:dyDescent="0.25">
      <c r="A58" s="5" t="s">
        <v>26</v>
      </c>
      <c r="B58" s="5" t="s">
        <v>16</v>
      </c>
      <c r="C58" s="5" t="s">
        <v>265</v>
      </c>
      <c r="D58" s="5" t="s">
        <v>29</v>
      </c>
      <c r="E58" s="5" t="s">
        <v>48</v>
      </c>
      <c r="F58" s="5" t="s">
        <v>266</v>
      </c>
      <c r="G58" s="5" t="s">
        <v>17</v>
      </c>
    </row>
    <row r="59" spans="1:10" x14ac:dyDescent="0.25">
      <c r="A59" s="51">
        <v>1</v>
      </c>
      <c r="B59" s="50" t="s">
        <v>18</v>
      </c>
      <c r="C59" s="50" t="s">
        <v>32</v>
      </c>
      <c r="D59" s="50">
        <v>2</v>
      </c>
      <c r="E59" s="50">
        <f>D59</f>
        <v>2</v>
      </c>
      <c r="F59" s="63" t="s">
        <v>33</v>
      </c>
      <c r="G59" s="61" t="s">
        <v>27</v>
      </c>
    </row>
    <row r="60" spans="1:10" x14ac:dyDescent="0.25">
      <c r="A60" s="51">
        <v>2</v>
      </c>
      <c r="B60" s="50" t="s">
        <v>31</v>
      </c>
      <c r="C60" s="50" t="s">
        <v>32</v>
      </c>
      <c r="D60" s="50">
        <v>8</v>
      </c>
      <c r="E60" s="50">
        <f>E59+D60</f>
        <v>10</v>
      </c>
      <c r="F60" s="63" t="s">
        <v>33</v>
      </c>
      <c r="G60" s="61"/>
    </row>
    <row r="61" spans="1:10" x14ac:dyDescent="0.25">
      <c r="A61" s="51">
        <v>3</v>
      </c>
      <c r="B61" s="50" t="s">
        <v>43</v>
      </c>
      <c r="C61" s="50" t="s">
        <v>32</v>
      </c>
      <c r="D61" s="50">
        <v>7</v>
      </c>
      <c r="E61" s="50">
        <f t="shared" ref="E61:E70" si="3">E60+D61</f>
        <v>17</v>
      </c>
      <c r="F61" s="63" t="s">
        <v>33</v>
      </c>
      <c r="G61" s="61"/>
    </row>
    <row r="62" spans="1:10" x14ac:dyDescent="0.25">
      <c r="A62" s="51">
        <v>4</v>
      </c>
      <c r="B62" s="36" t="s">
        <v>278</v>
      </c>
      <c r="C62" s="36" t="s">
        <v>279</v>
      </c>
      <c r="D62" s="37">
        <v>10</v>
      </c>
      <c r="E62" s="50">
        <f t="shared" si="3"/>
        <v>27</v>
      </c>
      <c r="F62" s="53" t="s">
        <v>33</v>
      </c>
      <c r="G62" s="54" t="s">
        <v>277</v>
      </c>
      <c r="J62" s="120"/>
    </row>
    <row r="63" spans="1:10" x14ac:dyDescent="0.25">
      <c r="A63" s="51">
        <v>5</v>
      </c>
      <c r="B63" s="50" t="s">
        <v>359</v>
      </c>
      <c r="C63" s="50" t="s">
        <v>32</v>
      </c>
      <c r="D63" s="50">
        <v>14</v>
      </c>
      <c r="E63" s="50">
        <f t="shared" si="3"/>
        <v>41</v>
      </c>
      <c r="F63" s="63" t="s">
        <v>33</v>
      </c>
      <c r="G63" s="61"/>
      <c r="J63" s="120"/>
    </row>
    <row r="64" spans="1:10" ht="30" x14ac:dyDescent="0.25">
      <c r="A64" s="51">
        <v>6</v>
      </c>
      <c r="B64" s="50" t="s">
        <v>280</v>
      </c>
      <c r="C64" s="50" t="s">
        <v>36</v>
      </c>
      <c r="D64" s="50">
        <v>1</v>
      </c>
      <c r="E64" s="50">
        <f t="shared" si="3"/>
        <v>42</v>
      </c>
      <c r="F64" s="63" t="s">
        <v>33</v>
      </c>
      <c r="G64" s="66" t="s">
        <v>671</v>
      </c>
      <c r="J64" s="120"/>
    </row>
    <row r="65" spans="1:10" x14ac:dyDescent="0.25">
      <c r="A65" s="51">
        <v>7</v>
      </c>
      <c r="B65" s="36" t="s">
        <v>281</v>
      </c>
      <c r="C65" s="50" t="s">
        <v>32</v>
      </c>
      <c r="D65" s="50">
        <v>7</v>
      </c>
      <c r="E65" s="50">
        <f t="shared" si="3"/>
        <v>49</v>
      </c>
      <c r="F65" s="63" t="s">
        <v>40</v>
      </c>
      <c r="G65" s="54" t="s">
        <v>358</v>
      </c>
      <c r="J65" s="120"/>
    </row>
    <row r="66" spans="1:10" ht="45" x14ac:dyDescent="0.25">
      <c r="A66" s="51">
        <v>8</v>
      </c>
      <c r="B66" s="50" t="s">
        <v>289</v>
      </c>
      <c r="C66" s="50" t="s">
        <v>36</v>
      </c>
      <c r="D66" s="50">
        <v>35</v>
      </c>
      <c r="E66" s="50">
        <f t="shared" si="3"/>
        <v>84</v>
      </c>
      <c r="F66" s="63" t="s">
        <v>40</v>
      </c>
      <c r="G66" s="61" t="s">
        <v>672</v>
      </c>
      <c r="J66" s="120"/>
    </row>
    <row r="67" spans="1:10" ht="30" x14ac:dyDescent="0.25">
      <c r="A67" s="51">
        <v>9</v>
      </c>
      <c r="B67" s="50" t="s">
        <v>290</v>
      </c>
      <c r="C67" s="50" t="s">
        <v>36</v>
      </c>
      <c r="D67" s="50">
        <v>35</v>
      </c>
      <c r="E67" s="50">
        <f t="shared" si="3"/>
        <v>119</v>
      </c>
      <c r="F67" s="63" t="s">
        <v>40</v>
      </c>
      <c r="G67" s="61" t="s">
        <v>673</v>
      </c>
    </row>
    <row r="68" spans="1:10" s="19" customFormat="1" ht="30" x14ac:dyDescent="0.2">
      <c r="A68" s="52">
        <v>10</v>
      </c>
      <c r="B68" s="64" t="s">
        <v>291</v>
      </c>
      <c r="C68" s="64" t="s">
        <v>32</v>
      </c>
      <c r="D68" s="64">
        <v>2</v>
      </c>
      <c r="E68" s="64">
        <f t="shared" si="3"/>
        <v>121</v>
      </c>
      <c r="F68" s="4" t="s">
        <v>33</v>
      </c>
      <c r="G68" s="70" t="s">
        <v>361</v>
      </c>
    </row>
    <row r="69" spans="1:10" x14ac:dyDescent="0.25">
      <c r="A69" s="51">
        <v>11</v>
      </c>
      <c r="B69" s="50" t="s">
        <v>360</v>
      </c>
      <c r="C69" s="50" t="s">
        <v>32</v>
      </c>
      <c r="D69" s="50">
        <v>16</v>
      </c>
      <c r="E69" s="50">
        <f t="shared" si="3"/>
        <v>137</v>
      </c>
      <c r="F69" s="63" t="s">
        <v>33</v>
      </c>
      <c r="G69" s="61"/>
    </row>
    <row r="70" spans="1:10" ht="105" x14ac:dyDescent="0.25">
      <c r="A70" s="52">
        <v>12</v>
      </c>
      <c r="B70" s="50" t="s">
        <v>676</v>
      </c>
      <c r="C70" s="50" t="s">
        <v>36</v>
      </c>
      <c r="D70" s="50">
        <v>5</v>
      </c>
      <c r="E70" s="64">
        <f t="shared" si="3"/>
        <v>142</v>
      </c>
      <c r="F70" s="63" t="s">
        <v>70</v>
      </c>
      <c r="G70" s="61" t="s">
        <v>677</v>
      </c>
    </row>
    <row r="71" spans="1:10" x14ac:dyDescent="0.25">
      <c r="A71" s="51">
        <v>13</v>
      </c>
      <c r="B71" s="50" t="s">
        <v>288</v>
      </c>
      <c r="C71" s="50" t="s">
        <v>36</v>
      </c>
      <c r="D71" s="50">
        <v>33</v>
      </c>
      <c r="E71" s="50">
        <f>E70+D71</f>
        <v>175</v>
      </c>
      <c r="F71" s="63" t="s">
        <v>40</v>
      </c>
      <c r="G71" s="61" t="s">
        <v>276</v>
      </c>
    </row>
  </sheetData>
  <mergeCells count="14">
    <mergeCell ref="E5:G5"/>
    <mergeCell ref="E6:G6"/>
    <mergeCell ref="E7:G7"/>
    <mergeCell ref="A44:B44"/>
    <mergeCell ref="A57:B57"/>
    <mergeCell ref="E40:G40"/>
    <mergeCell ref="E41:G41"/>
    <mergeCell ref="E42:G42"/>
    <mergeCell ref="A1:B1"/>
    <mergeCell ref="A23:B23"/>
    <mergeCell ref="A36:B36"/>
    <mergeCell ref="A3:D3"/>
    <mergeCell ref="A38:D38"/>
    <mergeCell ref="A9:B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V424"/>
  <sheetViews>
    <sheetView tabSelected="1" topLeftCell="A408" workbookViewId="0">
      <selection activeCell="D413" sqref="D413"/>
    </sheetView>
  </sheetViews>
  <sheetFormatPr defaultRowHeight="15" x14ac:dyDescent="0.25"/>
  <cols>
    <col min="1" max="1" width="30" style="33" bestFit="1" customWidth="1"/>
    <col min="2" max="2" width="9.42578125" style="33" customWidth="1"/>
    <col min="3" max="3" width="5.5703125" style="33" bestFit="1" customWidth="1"/>
    <col min="4" max="4" width="84.85546875" style="33" customWidth="1"/>
    <col min="5" max="16384" width="9.140625" style="33"/>
  </cols>
  <sheetData>
    <row r="2" spans="1:4" x14ac:dyDescent="0.25">
      <c r="A2" s="101" t="s">
        <v>169</v>
      </c>
      <c r="B2" s="101" t="s">
        <v>170</v>
      </c>
      <c r="C2" s="101" t="s">
        <v>174</v>
      </c>
      <c r="D2" s="101" t="s">
        <v>16</v>
      </c>
    </row>
    <row r="3" spans="1:4" x14ac:dyDescent="0.25">
      <c r="A3" s="172" t="s">
        <v>46</v>
      </c>
      <c r="B3" s="179"/>
      <c r="C3" s="102" t="s">
        <v>133</v>
      </c>
      <c r="D3" s="103" t="s">
        <v>342</v>
      </c>
    </row>
    <row r="4" spans="1:4" x14ac:dyDescent="0.25">
      <c r="A4" s="173"/>
      <c r="B4" s="181"/>
      <c r="C4" s="102" t="s">
        <v>134</v>
      </c>
      <c r="D4" s="103" t="s">
        <v>348</v>
      </c>
    </row>
    <row r="5" spans="1:4" x14ac:dyDescent="0.25">
      <c r="A5" s="173"/>
      <c r="B5" s="181"/>
      <c r="C5" s="102" t="s">
        <v>135</v>
      </c>
      <c r="D5" s="103" t="s">
        <v>347</v>
      </c>
    </row>
    <row r="6" spans="1:4" x14ac:dyDescent="0.25">
      <c r="A6" s="173"/>
      <c r="B6" s="181"/>
      <c r="C6" s="102" t="s">
        <v>136</v>
      </c>
      <c r="D6" s="103" t="s">
        <v>344</v>
      </c>
    </row>
    <row r="7" spans="1:4" x14ac:dyDescent="0.25">
      <c r="A7" s="173"/>
      <c r="B7" s="181"/>
      <c r="C7" s="102" t="s">
        <v>137</v>
      </c>
      <c r="D7" s="103" t="s">
        <v>345</v>
      </c>
    </row>
    <row r="8" spans="1:4" x14ac:dyDescent="0.25">
      <c r="A8" s="173"/>
      <c r="B8" s="181"/>
      <c r="C8" s="102" t="s">
        <v>138</v>
      </c>
      <c r="D8" s="103" t="s">
        <v>346</v>
      </c>
    </row>
    <row r="9" spans="1:4" x14ac:dyDescent="0.25">
      <c r="A9" s="173"/>
      <c r="B9" s="181"/>
      <c r="C9" s="102" t="s">
        <v>139</v>
      </c>
      <c r="D9" s="103" t="s">
        <v>343</v>
      </c>
    </row>
    <row r="10" spans="1:4" x14ac:dyDescent="0.25">
      <c r="A10" s="174"/>
      <c r="B10" s="180"/>
      <c r="C10" s="102" t="s">
        <v>168</v>
      </c>
      <c r="D10" s="103" t="s">
        <v>199</v>
      </c>
    </row>
    <row r="11" spans="1:4" x14ac:dyDescent="0.25">
      <c r="A11" s="104"/>
      <c r="B11" s="105"/>
      <c r="C11" s="102"/>
      <c r="D11" s="106"/>
    </row>
    <row r="12" spans="1:4" x14ac:dyDescent="0.25">
      <c r="A12" s="172" t="s">
        <v>304</v>
      </c>
      <c r="B12" s="169"/>
      <c r="C12" s="102" t="s">
        <v>133</v>
      </c>
      <c r="D12" s="106" t="s">
        <v>219</v>
      </c>
    </row>
    <row r="13" spans="1:4" x14ac:dyDescent="0.25">
      <c r="A13" s="173"/>
      <c r="B13" s="170"/>
      <c r="C13" s="102" t="s">
        <v>134</v>
      </c>
      <c r="D13" s="106" t="s">
        <v>220</v>
      </c>
    </row>
    <row r="14" spans="1:4" x14ac:dyDescent="0.25">
      <c r="A14" s="173"/>
      <c r="B14" s="170"/>
      <c r="C14" s="102" t="s">
        <v>135</v>
      </c>
      <c r="D14" s="106" t="s">
        <v>221</v>
      </c>
    </row>
    <row r="15" spans="1:4" x14ac:dyDescent="0.25">
      <c r="A15" s="173"/>
      <c r="B15" s="170"/>
      <c r="C15" s="102" t="s">
        <v>136</v>
      </c>
      <c r="D15" s="106" t="s">
        <v>222</v>
      </c>
    </row>
    <row r="16" spans="1:4" x14ac:dyDescent="0.25">
      <c r="A16" s="173"/>
      <c r="B16" s="170"/>
      <c r="C16" s="102" t="s">
        <v>137</v>
      </c>
      <c r="D16" s="106" t="s">
        <v>223</v>
      </c>
    </row>
    <row r="17" spans="1:4" x14ac:dyDescent="0.25">
      <c r="A17" s="173"/>
      <c r="B17" s="170"/>
      <c r="C17" s="102" t="s">
        <v>138</v>
      </c>
      <c r="D17" s="106" t="s">
        <v>224</v>
      </c>
    </row>
    <row r="18" spans="1:4" x14ac:dyDescent="0.25">
      <c r="A18" s="173"/>
      <c r="B18" s="170"/>
      <c r="C18" s="102" t="s">
        <v>139</v>
      </c>
      <c r="D18" s="106" t="s">
        <v>225</v>
      </c>
    </row>
    <row r="19" spans="1:4" x14ac:dyDescent="0.25">
      <c r="A19" s="173"/>
      <c r="B19" s="170"/>
      <c r="C19" s="102" t="s">
        <v>140</v>
      </c>
      <c r="D19" s="106" t="s">
        <v>227</v>
      </c>
    </row>
    <row r="20" spans="1:4" x14ac:dyDescent="0.25">
      <c r="A20" s="173"/>
      <c r="B20" s="170"/>
      <c r="C20" s="102" t="s">
        <v>141</v>
      </c>
      <c r="D20" s="106" t="s">
        <v>228</v>
      </c>
    </row>
    <row r="21" spans="1:4" x14ac:dyDescent="0.25">
      <c r="A21" s="173"/>
      <c r="B21" s="170"/>
      <c r="C21" s="102" t="s">
        <v>142</v>
      </c>
      <c r="D21" s="106" t="s">
        <v>229</v>
      </c>
    </row>
    <row r="22" spans="1:4" x14ac:dyDescent="0.25">
      <c r="A22" s="173"/>
      <c r="B22" s="170"/>
      <c r="C22" s="102" t="s">
        <v>143</v>
      </c>
      <c r="D22" s="106" t="s">
        <v>230</v>
      </c>
    </row>
    <row r="23" spans="1:4" ht="30" x14ac:dyDescent="0.25">
      <c r="A23" s="173"/>
      <c r="B23" s="170"/>
      <c r="C23" s="102" t="s">
        <v>144</v>
      </c>
      <c r="D23" s="106" t="s">
        <v>231</v>
      </c>
    </row>
    <row r="24" spans="1:4" x14ac:dyDescent="0.25">
      <c r="A24" s="174"/>
      <c r="B24" s="171"/>
      <c r="C24" s="102" t="s">
        <v>145</v>
      </c>
      <c r="D24" s="106" t="s">
        <v>226</v>
      </c>
    </row>
    <row r="25" spans="1:4" x14ac:dyDescent="0.25">
      <c r="A25" s="104"/>
      <c r="B25" s="105"/>
      <c r="C25" s="102"/>
      <c r="D25" s="106"/>
    </row>
    <row r="26" spans="1:4" x14ac:dyDescent="0.25">
      <c r="A26" s="172" t="s">
        <v>305</v>
      </c>
      <c r="B26" s="169"/>
      <c r="C26" s="102" t="s">
        <v>133</v>
      </c>
      <c r="D26" s="103" t="s">
        <v>220</v>
      </c>
    </row>
    <row r="27" spans="1:4" x14ac:dyDescent="0.25">
      <c r="A27" s="173"/>
      <c r="B27" s="170"/>
      <c r="C27" s="102" t="s">
        <v>134</v>
      </c>
      <c r="D27" s="103" t="s">
        <v>232</v>
      </c>
    </row>
    <row r="28" spans="1:4" x14ac:dyDescent="0.25">
      <c r="A28" s="173"/>
      <c r="B28" s="170"/>
      <c r="C28" s="102" t="s">
        <v>135</v>
      </c>
      <c r="D28" s="103" t="s">
        <v>233</v>
      </c>
    </row>
    <row r="29" spans="1:4" x14ac:dyDescent="0.25">
      <c r="A29" s="173"/>
      <c r="B29" s="170"/>
      <c r="C29" s="102" t="s">
        <v>136</v>
      </c>
      <c r="D29" s="103" t="s">
        <v>234</v>
      </c>
    </row>
    <row r="30" spans="1:4" x14ac:dyDescent="0.25">
      <c r="A30" s="173"/>
      <c r="B30" s="170"/>
      <c r="C30" s="102" t="s">
        <v>137</v>
      </c>
      <c r="D30" s="103" t="s">
        <v>222</v>
      </c>
    </row>
    <row r="31" spans="1:4" x14ac:dyDescent="0.25">
      <c r="A31" s="173"/>
      <c r="B31" s="170"/>
      <c r="C31" s="102" t="s">
        <v>138</v>
      </c>
      <c r="D31" s="103" t="s">
        <v>235</v>
      </c>
    </row>
    <row r="32" spans="1:4" x14ac:dyDescent="0.25">
      <c r="A32" s="173"/>
      <c r="B32" s="170"/>
      <c r="C32" s="102" t="s">
        <v>139</v>
      </c>
      <c r="D32" s="103" t="s">
        <v>236</v>
      </c>
    </row>
    <row r="33" spans="1:4" x14ac:dyDescent="0.25">
      <c r="A33" s="173"/>
      <c r="B33" s="170"/>
      <c r="C33" s="102" t="s">
        <v>140</v>
      </c>
      <c r="D33" s="106" t="s">
        <v>237</v>
      </c>
    </row>
    <row r="34" spans="1:4" x14ac:dyDescent="0.25">
      <c r="A34" s="173"/>
      <c r="B34" s="170"/>
      <c r="C34" s="102" t="s">
        <v>141</v>
      </c>
      <c r="D34" s="106" t="s">
        <v>238</v>
      </c>
    </row>
    <row r="35" spans="1:4" x14ac:dyDescent="0.25">
      <c r="A35" s="173"/>
      <c r="B35" s="170"/>
      <c r="C35" s="102" t="s">
        <v>142</v>
      </c>
      <c r="D35" s="106" t="s">
        <v>239</v>
      </c>
    </row>
    <row r="36" spans="1:4" ht="30" x14ac:dyDescent="0.25">
      <c r="A36" s="173"/>
      <c r="B36" s="170"/>
      <c r="C36" s="102" t="s">
        <v>143</v>
      </c>
      <c r="D36" s="106" t="s">
        <v>240</v>
      </c>
    </row>
    <row r="37" spans="1:4" x14ac:dyDescent="0.25">
      <c r="A37" s="173"/>
      <c r="B37" s="170"/>
      <c r="C37" s="102" t="s">
        <v>144</v>
      </c>
      <c r="D37" s="106" t="s">
        <v>241</v>
      </c>
    </row>
    <row r="38" spans="1:4" x14ac:dyDescent="0.25">
      <c r="A38" s="173"/>
      <c r="B38" s="170"/>
      <c r="C38" s="102" t="s">
        <v>145</v>
      </c>
      <c r="D38" s="106" t="s">
        <v>242</v>
      </c>
    </row>
    <row r="39" spans="1:4" x14ac:dyDescent="0.25">
      <c r="A39" s="173"/>
      <c r="B39" s="170"/>
      <c r="C39" s="102" t="s">
        <v>146</v>
      </c>
      <c r="D39" s="106" t="s">
        <v>243</v>
      </c>
    </row>
    <row r="40" spans="1:4" x14ac:dyDescent="0.25">
      <c r="A40" s="173"/>
      <c r="B40" s="170"/>
      <c r="C40" s="102" t="s">
        <v>147</v>
      </c>
      <c r="D40" s="106" t="s">
        <v>244</v>
      </c>
    </row>
    <row r="41" spans="1:4" x14ac:dyDescent="0.25">
      <c r="A41" s="173"/>
      <c r="B41" s="170"/>
      <c r="C41" s="102" t="s">
        <v>148</v>
      </c>
      <c r="D41" s="106" t="s">
        <v>245</v>
      </c>
    </row>
    <row r="42" spans="1:4" x14ac:dyDescent="0.25">
      <c r="A42" s="173"/>
      <c r="B42" s="170"/>
      <c r="C42" s="102" t="s">
        <v>149</v>
      </c>
      <c r="D42" s="106" t="s">
        <v>246</v>
      </c>
    </row>
    <row r="43" spans="1:4" x14ac:dyDescent="0.25">
      <c r="A43" s="173"/>
      <c r="B43" s="170"/>
      <c r="C43" s="102" t="s">
        <v>150</v>
      </c>
      <c r="D43" s="106" t="s">
        <v>247</v>
      </c>
    </row>
    <row r="44" spans="1:4" x14ac:dyDescent="0.25">
      <c r="A44" s="173"/>
      <c r="B44" s="170"/>
      <c r="C44" s="102" t="s">
        <v>151</v>
      </c>
      <c r="D44" s="106" t="s">
        <v>248</v>
      </c>
    </row>
    <row r="45" spans="1:4" x14ac:dyDescent="0.25">
      <c r="A45" s="173"/>
      <c r="B45" s="170"/>
      <c r="C45" s="102" t="s">
        <v>152</v>
      </c>
      <c r="D45" s="106" t="s">
        <v>249</v>
      </c>
    </row>
    <row r="46" spans="1:4" x14ac:dyDescent="0.25">
      <c r="A46" s="173"/>
      <c r="B46" s="170"/>
      <c r="C46" s="102" t="s">
        <v>153</v>
      </c>
      <c r="D46" s="106" t="s">
        <v>250</v>
      </c>
    </row>
    <row r="47" spans="1:4" x14ac:dyDescent="0.25">
      <c r="A47" s="173"/>
      <c r="B47" s="170"/>
      <c r="C47" s="102" t="s">
        <v>154</v>
      </c>
      <c r="D47" s="106" t="s">
        <v>251</v>
      </c>
    </row>
    <row r="48" spans="1:4" ht="30" x14ac:dyDescent="0.25">
      <c r="A48" s="173"/>
      <c r="B48" s="170"/>
      <c r="C48" s="102" t="s">
        <v>155</v>
      </c>
      <c r="D48" s="106" t="s">
        <v>252</v>
      </c>
    </row>
    <row r="49" spans="1:256" ht="30" x14ac:dyDescent="0.25">
      <c r="A49" s="173"/>
      <c r="B49" s="170"/>
      <c r="C49" s="102" t="s">
        <v>156</v>
      </c>
      <c r="D49" s="106" t="s">
        <v>254</v>
      </c>
    </row>
    <row r="50" spans="1:256" x14ac:dyDescent="0.25">
      <c r="A50" s="173"/>
      <c r="B50" s="170"/>
      <c r="C50" s="102">
        <v>26</v>
      </c>
      <c r="D50" s="106" t="s">
        <v>219</v>
      </c>
    </row>
    <row r="51" spans="1:256" x14ac:dyDescent="0.25">
      <c r="A51" s="173"/>
      <c r="B51" s="170"/>
      <c r="C51" s="102" t="s">
        <v>157</v>
      </c>
      <c r="D51" s="106" t="s">
        <v>253</v>
      </c>
    </row>
    <row r="52" spans="1:256" x14ac:dyDescent="0.25">
      <c r="A52" s="104"/>
      <c r="B52" s="105"/>
      <c r="C52" s="107">
        <v>99</v>
      </c>
      <c r="D52" s="96" t="s">
        <v>446</v>
      </c>
    </row>
    <row r="53" spans="1:256" x14ac:dyDescent="0.25">
      <c r="A53" s="172" t="s">
        <v>53</v>
      </c>
      <c r="B53" s="179"/>
      <c r="C53" s="102"/>
      <c r="D53" s="103"/>
      <c r="E53" s="108"/>
      <c r="F53" s="108"/>
      <c r="G53" s="108"/>
      <c r="H53" s="108"/>
      <c r="I53" s="108"/>
      <c r="J53" s="108"/>
      <c r="K53" s="108"/>
      <c r="L53" s="108"/>
      <c r="M53" s="108"/>
      <c r="N53" s="108"/>
      <c r="O53" s="108"/>
      <c r="P53" s="108"/>
      <c r="Q53" s="108"/>
      <c r="R53" s="108"/>
      <c r="S53" s="108"/>
      <c r="T53" s="108"/>
      <c r="U53" s="108"/>
      <c r="V53" s="108"/>
      <c r="W53" s="108"/>
      <c r="X53" s="108"/>
      <c r="Y53" s="108"/>
      <c r="Z53" s="108"/>
      <c r="AA53" s="108"/>
      <c r="AB53" s="108"/>
      <c r="AC53" s="108"/>
      <c r="AD53" s="108"/>
      <c r="AE53" s="108"/>
      <c r="AF53" s="108"/>
      <c r="AG53" s="108"/>
      <c r="AH53" s="108"/>
      <c r="AI53" s="108"/>
      <c r="AJ53" s="108"/>
      <c r="AK53" s="108"/>
      <c r="AL53" s="108"/>
      <c r="AM53" s="108"/>
      <c r="AN53" s="108"/>
      <c r="AO53" s="108"/>
      <c r="AP53" s="108"/>
      <c r="AQ53" s="108"/>
      <c r="AR53" s="108"/>
      <c r="AS53" s="108"/>
      <c r="AT53" s="108"/>
      <c r="AU53" s="108"/>
      <c r="AV53" s="108"/>
      <c r="AW53" s="108"/>
      <c r="AX53" s="10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108"/>
      <c r="BY53" s="108"/>
      <c r="BZ53" s="108"/>
      <c r="CA53" s="108"/>
      <c r="CB53" s="108"/>
      <c r="CC53" s="108"/>
      <c r="CD53" s="108"/>
      <c r="CE53" s="108"/>
      <c r="CF53" s="108"/>
      <c r="CG53" s="108"/>
      <c r="CH53" s="108"/>
      <c r="CI53" s="108"/>
      <c r="CJ53" s="108"/>
      <c r="CK53" s="108"/>
      <c r="CL53" s="108"/>
      <c r="CM53" s="108"/>
      <c r="CN53" s="108"/>
      <c r="CO53" s="108"/>
      <c r="CP53" s="108"/>
      <c r="CQ53" s="108"/>
      <c r="CR53" s="108"/>
      <c r="CS53" s="108"/>
      <c r="CT53" s="108"/>
      <c r="CU53" s="108"/>
      <c r="CV53" s="108"/>
      <c r="CW53" s="108"/>
      <c r="CX53" s="108"/>
      <c r="CY53" s="108"/>
      <c r="CZ53" s="108"/>
      <c r="DA53" s="108"/>
      <c r="DB53" s="108"/>
      <c r="DC53" s="108"/>
      <c r="DD53" s="108"/>
      <c r="DE53" s="108"/>
      <c r="DF53" s="108"/>
      <c r="DG53" s="108"/>
      <c r="DH53" s="108"/>
      <c r="DI53" s="108"/>
      <c r="DJ53" s="108"/>
      <c r="DK53" s="108"/>
      <c r="DL53" s="108"/>
      <c r="DM53" s="108"/>
      <c r="DN53" s="108"/>
      <c r="DO53" s="108"/>
      <c r="DP53" s="108"/>
      <c r="DQ53" s="108"/>
      <c r="DR53" s="108"/>
      <c r="DS53" s="108"/>
      <c r="DT53" s="108"/>
      <c r="DU53" s="108"/>
      <c r="DV53" s="108"/>
      <c r="DW53" s="108"/>
      <c r="DX53" s="108"/>
      <c r="DY53" s="108"/>
      <c r="DZ53" s="108"/>
      <c r="EA53" s="108"/>
      <c r="EB53" s="108"/>
      <c r="EC53" s="108"/>
      <c r="ED53" s="108"/>
      <c r="EE53" s="108"/>
      <c r="EF53" s="108"/>
      <c r="EG53" s="108"/>
      <c r="EH53" s="108"/>
      <c r="EI53" s="108"/>
      <c r="EJ53" s="108"/>
      <c r="EK53" s="108"/>
      <c r="EL53" s="108"/>
      <c r="EM53" s="108"/>
      <c r="EN53" s="108"/>
      <c r="EO53" s="108"/>
      <c r="EP53" s="108"/>
      <c r="EQ53" s="108"/>
      <c r="ER53" s="108"/>
      <c r="ES53" s="108"/>
      <c r="ET53" s="108"/>
      <c r="EU53" s="108"/>
      <c r="EV53" s="108"/>
      <c r="EW53" s="108"/>
      <c r="EX53" s="108"/>
      <c r="EY53" s="108"/>
      <c r="EZ53" s="108"/>
      <c r="FA53" s="108"/>
      <c r="FB53" s="108"/>
      <c r="FC53" s="108"/>
      <c r="FD53" s="108"/>
      <c r="FE53" s="108"/>
      <c r="FF53" s="108"/>
      <c r="FG53" s="108"/>
      <c r="FH53" s="108"/>
      <c r="FI53" s="108"/>
      <c r="FJ53" s="108"/>
      <c r="FK53" s="108"/>
      <c r="FL53" s="108"/>
      <c r="FM53" s="108"/>
      <c r="FN53" s="108"/>
      <c r="FO53" s="108"/>
      <c r="FP53" s="108"/>
      <c r="FQ53" s="108"/>
      <c r="FR53" s="108"/>
      <c r="FS53" s="108"/>
      <c r="FT53" s="108"/>
      <c r="FU53" s="108"/>
      <c r="FV53" s="108"/>
      <c r="FW53" s="108"/>
      <c r="FX53" s="108"/>
      <c r="FY53" s="108"/>
      <c r="FZ53" s="108"/>
      <c r="GA53" s="108"/>
      <c r="GB53" s="108"/>
      <c r="GC53" s="108"/>
      <c r="GD53" s="108"/>
      <c r="GE53" s="108"/>
      <c r="GF53" s="108"/>
      <c r="GG53" s="108"/>
      <c r="GH53" s="108"/>
      <c r="GI53" s="108"/>
      <c r="GJ53" s="108"/>
      <c r="GK53" s="108"/>
      <c r="GL53" s="108"/>
      <c r="GM53" s="108"/>
      <c r="GN53" s="108"/>
      <c r="GO53" s="108"/>
      <c r="GP53" s="108"/>
      <c r="GQ53" s="108"/>
      <c r="GR53" s="108"/>
      <c r="GS53" s="108"/>
      <c r="GT53" s="108"/>
      <c r="GU53" s="108"/>
      <c r="GV53" s="108"/>
      <c r="GW53" s="108"/>
      <c r="GX53" s="108"/>
      <c r="GY53" s="108"/>
      <c r="GZ53" s="108"/>
      <c r="HA53" s="108"/>
      <c r="HB53" s="108"/>
      <c r="HC53" s="108"/>
      <c r="HD53" s="108"/>
      <c r="HE53" s="108"/>
      <c r="HF53" s="108"/>
      <c r="HG53" s="108"/>
      <c r="HH53" s="108"/>
      <c r="HI53" s="108"/>
      <c r="HJ53" s="108"/>
      <c r="HK53" s="108"/>
      <c r="HL53" s="108"/>
      <c r="HM53" s="108"/>
      <c r="HN53" s="108"/>
      <c r="HO53" s="108"/>
      <c r="HP53" s="108"/>
      <c r="HQ53" s="108"/>
      <c r="HR53" s="108"/>
      <c r="HS53" s="108"/>
      <c r="HT53" s="108"/>
      <c r="HU53" s="108"/>
      <c r="HV53" s="108"/>
      <c r="HW53" s="108"/>
      <c r="HX53" s="108"/>
      <c r="HY53" s="108"/>
      <c r="HZ53" s="108"/>
      <c r="IA53" s="108"/>
      <c r="IB53" s="108"/>
      <c r="IC53" s="108"/>
      <c r="ID53" s="108"/>
      <c r="IE53" s="108"/>
      <c r="IF53" s="108"/>
      <c r="IG53" s="108"/>
      <c r="IH53" s="108"/>
      <c r="II53" s="108"/>
      <c r="IJ53" s="108"/>
      <c r="IK53" s="108"/>
      <c r="IL53" s="108"/>
      <c r="IM53" s="108"/>
      <c r="IN53" s="108"/>
      <c r="IO53" s="108"/>
      <c r="IP53" s="108"/>
      <c r="IQ53" s="108"/>
      <c r="IR53" s="108"/>
      <c r="IS53" s="108"/>
      <c r="IT53" s="108"/>
      <c r="IU53" s="108"/>
      <c r="IV53" s="108"/>
    </row>
    <row r="54" spans="1:256" x14ac:dyDescent="0.25">
      <c r="A54" s="174"/>
      <c r="B54" s="180"/>
      <c r="C54" s="102" t="s">
        <v>133</v>
      </c>
      <c r="D54" s="103" t="s">
        <v>198</v>
      </c>
      <c r="E54" s="108"/>
      <c r="F54" s="108"/>
      <c r="G54" s="108"/>
      <c r="H54" s="108"/>
      <c r="I54" s="108"/>
      <c r="J54" s="108"/>
      <c r="K54" s="108"/>
      <c r="L54" s="108"/>
      <c r="M54" s="108"/>
      <c r="N54" s="108"/>
      <c r="O54" s="108"/>
      <c r="P54" s="108"/>
      <c r="Q54" s="108"/>
      <c r="R54" s="108"/>
      <c r="S54" s="108"/>
      <c r="T54" s="108"/>
      <c r="U54" s="108"/>
      <c r="V54" s="108"/>
      <c r="W54" s="108"/>
      <c r="X54" s="108"/>
      <c r="Y54" s="108"/>
      <c r="Z54" s="108"/>
      <c r="AA54" s="108"/>
      <c r="AB54" s="108"/>
      <c r="AC54" s="108"/>
      <c r="AD54" s="108"/>
      <c r="AE54" s="108"/>
      <c r="AF54" s="108"/>
      <c r="AG54" s="108"/>
      <c r="AH54" s="108"/>
      <c r="AI54" s="108"/>
      <c r="AJ54" s="108"/>
      <c r="AK54" s="108"/>
      <c r="AL54" s="108"/>
      <c r="AM54" s="108"/>
      <c r="AN54" s="108"/>
      <c r="AO54" s="108"/>
      <c r="AP54" s="108"/>
      <c r="AQ54" s="108"/>
      <c r="AR54" s="108"/>
      <c r="AS54" s="108"/>
      <c r="AT54" s="108"/>
      <c r="AU54" s="108"/>
      <c r="AV54" s="108"/>
      <c r="AW54" s="108"/>
      <c r="AX54" s="10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108"/>
      <c r="BY54" s="108"/>
      <c r="BZ54" s="108"/>
      <c r="CA54" s="108"/>
      <c r="CB54" s="108"/>
      <c r="CC54" s="108"/>
      <c r="CD54" s="108"/>
      <c r="CE54" s="108"/>
      <c r="CF54" s="108"/>
      <c r="CG54" s="108"/>
      <c r="CH54" s="108"/>
      <c r="CI54" s="108"/>
      <c r="CJ54" s="108"/>
      <c r="CK54" s="108"/>
      <c r="CL54" s="108"/>
      <c r="CM54" s="108"/>
      <c r="CN54" s="108"/>
      <c r="CO54" s="108"/>
      <c r="CP54" s="108"/>
      <c r="CQ54" s="108"/>
      <c r="CR54" s="108"/>
      <c r="CS54" s="108"/>
      <c r="CT54" s="108"/>
      <c r="CU54" s="108"/>
      <c r="CV54" s="108"/>
      <c r="CW54" s="108"/>
      <c r="CX54" s="108"/>
      <c r="CY54" s="108"/>
      <c r="CZ54" s="108"/>
      <c r="DA54" s="108"/>
      <c r="DB54" s="108"/>
      <c r="DC54" s="108"/>
      <c r="DD54" s="108"/>
      <c r="DE54" s="108"/>
      <c r="DF54" s="108"/>
      <c r="DG54" s="108"/>
      <c r="DH54" s="108"/>
      <c r="DI54" s="108"/>
      <c r="DJ54" s="108"/>
      <c r="DK54" s="108"/>
      <c r="DL54" s="108"/>
      <c r="DM54" s="108"/>
      <c r="DN54" s="108"/>
      <c r="DO54" s="108"/>
      <c r="DP54" s="108"/>
      <c r="DQ54" s="108"/>
      <c r="DR54" s="108"/>
      <c r="DS54" s="108"/>
      <c r="DT54" s="108"/>
      <c r="DU54" s="108"/>
      <c r="DV54" s="108"/>
      <c r="DW54" s="108"/>
      <c r="DX54" s="108"/>
      <c r="DY54" s="108"/>
      <c r="DZ54" s="108"/>
      <c r="EA54" s="108"/>
      <c r="EB54" s="108"/>
      <c r="EC54" s="108"/>
      <c r="ED54" s="108"/>
      <c r="EE54" s="108"/>
      <c r="EF54" s="108"/>
      <c r="EG54" s="108"/>
      <c r="EH54" s="108"/>
      <c r="EI54" s="108"/>
      <c r="EJ54" s="108"/>
      <c r="EK54" s="108"/>
      <c r="EL54" s="108"/>
      <c r="EM54" s="108"/>
      <c r="EN54" s="108"/>
      <c r="EO54" s="108"/>
      <c r="EP54" s="108"/>
      <c r="EQ54" s="108"/>
      <c r="ER54" s="108"/>
      <c r="ES54" s="108"/>
      <c r="ET54" s="108"/>
      <c r="EU54" s="108"/>
      <c r="EV54" s="108"/>
      <c r="EW54" s="108"/>
      <c r="EX54" s="108"/>
      <c r="EY54" s="108"/>
      <c r="EZ54" s="108"/>
      <c r="FA54" s="108"/>
      <c r="FB54" s="108"/>
      <c r="FC54" s="108"/>
      <c r="FD54" s="108"/>
      <c r="FE54" s="108"/>
      <c r="FF54" s="108"/>
      <c r="FG54" s="108"/>
      <c r="FH54" s="108"/>
      <c r="FI54" s="108"/>
      <c r="FJ54" s="108"/>
      <c r="FK54" s="108"/>
      <c r="FL54" s="108"/>
      <c r="FM54" s="108"/>
      <c r="FN54" s="108"/>
      <c r="FO54" s="108"/>
      <c r="FP54" s="108"/>
      <c r="FQ54" s="108"/>
      <c r="FR54" s="108"/>
      <c r="FS54" s="108"/>
      <c r="FT54" s="108"/>
      <c r="FU54" s="108"/>
      <c r="FV54" s="108"/>
      <c r="FW54" s="108"/>
      <c r="FX54" s="108"/>
      <c r="FY54" s="108"/>
      <c r="FZ54" s="108"/>
      <c r="GA54" s="108"/>
      <c r="GB54" s="108"/>
      <c r="GC54" s="108"/>
      <c r="GD54" s="108"/>
      <c r="GE54" s="108"/>
      <c r="GF54" s="108"/>
      <c r="GG54" s="108"/>
      <c r="GH54" s="108"/>
      <c r="GI54" s="108"/>
      <c r="GJ54" s="108"/>
      <c r="GK54" s="108"/>
      <c r="GL54" s="108"/>
      <c r="GM54" s="108"/>
      <c r="GN54" s="108"/>
      <c r="GO54" s="108"/>
      <c r="GP54" s="108"/>
      <c r="GQ54" s="108"/>
      <c r="GR54" s="108"/>
      <c r="GS54" s="108"/>
      <c r="GT54" s="108"/>
      <c r="GU54" s="108"/>
      <c r="GV54" s="108"/>
      <c r="GW54" s="108"/>
      <c r="GX54" s="108"/>
      <c r="GY54" s="108"/>
      <c r="GZ54" s="108"/>
      <c r="HA54" s="108"/>
      <c r="HB54" s="108"/>
      <c r="HC54" s="108"/>
      <c r="HD54" s="108"/>
      <c r="HE54" s="108"/>
      <c r="HF54" s="108"/>
      <c r="HG54" s="108"/>
      <c r="HH54" s="108"/>
      <c r="HI54" s="108"/>
      <c r="HJ54" s="108"/>
      <c r="HK54" s="108"/>
      <c r="HL54" s="108"/>
      <c r="HM54" s="108"/>
      <c r="HN54" s="108"/>
      <c r="HO54" s="108"/>
      <c r="HP54" s="108"/>
      <c r="HQ54" s="108"/>
      <c r="HR54" s="108"/>
      <c r="HS54" s="108"/>
      <c r="HT54" s="108"/>
      <c r="HU54" s="108"/>
      <c r="HV54" s="108"/>
      <c r="HW54" s="108"/>
      <c r="HX54" s="108"/>
      <c r="HY54" s="108"/>
      <c r="HZ54" s="108"/>
      <c r="IA54" s="108"/>
      <c r="IB54" s="108"/>
      <c r="IC54" s="108"/>
      <c r="ID54" s="108"/>
      <c r="IE54" s="108"/>
      <c r="IF54" s="108"/>
      <c r="IG54" s="108"/>
      <c r="IH54" s="108"/>
      <c r="II54" s="108"/>
      <c r="IJ54" s="108"/>
      <c r="IK54" s="108"/>
      <c r="IL54" s="108"/>
      <c r="IM54" s="108"/>
      <c r="IN54" s="108"/>
      <c r="IO54" s="108"/>
      <c r="IP54" s="108"/>
      <c r="IQ54" s="108"/>
      <c r="IR54" s="108"/>
      <c r="IS54" s="108"/>
      <c r="IT54" s="108"/>
      <c r="IU54" s="108"/>
      <c r="IV54" s="108"/>
    </row>
    <row r="55" spans="1:256" x14ac:dyDescent="0.25">
      <c r="A55" s="109"/>
      <c r="B55" s="103"/>
      <c r="C55" s="102" t="s">
        <v>168</v>
      </c>
      <c r="D55" s="103" t="s">
        <v>323</v>
      </c>
      <c r="E55" s="108"/>
      <c r="F55" s="108"/>
      <c r="G55" s="108"/>
      <c r="H55" s="108"/>
      <c r="I55" s="108"/>
      <c r="J55" s="108"/>
      <c r="K55" s="108"/>
      <c r="L55" s="108"/>
      <c r="M55" s="108"/>
      <c r="N55" s="108"/>
      <c r="O55" s="108"/>
      <c r="P55" s="108"/>
      <c r="Q55" s="108"/>
      <c r="R55" s="108"/>
      <c r="S55" s="108"/>
      <c r="T55" s="108"/>
      <c r="U55" s="108"/>
      <c r="V55" s="108"/>
      <c r="W55" s="108"/>
      <c r="X55" s="108"/>
      <c r="Y55" s="108"/>
      <c r="Z55" s="108"/>
      <c r="AA55" s="108"/>
      <c r="AB55" s="108"/>
      <c r="AC55" s="108"/>
      <c r="AD55" s="108"/>
      <c r="AE55" s="108"/>
      <c r="AF55" s="108"/>
      <c r="AG55" s="108"/>
      <c r="AH55" s="108"/>
      <c r="AI55" s="108"/>
      <c r="AJ55" s="108"/>
      <c r="AK55" s="108"/>
      <c r="AL55" s="108"/>
      <c r="AM55" s="108"/>
      <c r="AN55" s="108"/>
      <c r="AO55" s="108"/>
      <c r="AP55" s="108"/>
      <c r="AQ55" s="108"/>
      <c r="AR55" s="108"/>
      <c r="AS55" s="108"/>
      <c r="AT55" s="108"/>
      <c r="AU55" s="108"/>
      <c r="AV55" s="108"/>
      <c r="AW55" s="108"/>
      <c r="AX55" s="108"/>
      <c r="AY55" s="108"/>
      <c r="AZ55" s="108"/>
      <c r="BA55" s="108"/>
      <c r="BB55" s="108"/>
      <c r="BC55" s="108"/>
      <c r="BD55" s="108"/>
      <c r="BE55" s="108"/>
      <c r="BF55" s="108"/>
      <c r="BG55" s="108"/>
      <c r="BH55" s="108"/>
      <c r="BI55" s="108"/>
      <c r="BJ55" s="108"/>
      <c r="BK55" s="108"/>
      <c r="BL55" s="108"/>
      <c r="BM55" s="108"/>
      <c r="BN55" s="108"/>
      <c r="BO55" s="108"/>
      <c r="BP55" s="108"/>
      <c r="BQ55" s="108"/>
      <c r="BR55" s="108"/>
      <c r="BS55" s="108"/>
      <c r="BT55" s="108"/>
      <c r="BU55" s="108"/>
      <c r="BV55" s="108"/>
      <c r="BW55" s="108"/>
      <c r="BX55" s="108"/>
      <c r="BY55" s="108"/>
      <c r="BZ55" s="108"/>
      <c r="CA55" s="108"/>
      <c r="CB55" s="108"/>
      <c r="CC55" s="108"/>
      <c r="CD55" s="108"/>
      <c r="CE55" s="108"/>
      <c r="CF55" s="108"/>
      <c r="CG55" s="108"/>
      <c r="CH55" s="108"/>
      <c r="CI55" s="108"/>
      <c r="CJ55" s="108"/>
      <c r="CK55" s="108"/>
      <c r="CL55" s="108"/>
      <c r="CM55" s="108"/>
      <c r="CN55" s="108"/>
      <c r="CO55" s="108"/>
      <c r="CP55" s="108"/>
      <c r="CQ55" s="108"/>
      <c r="CR55" s="108"/>
      <c r="CS55" s="108"/>
      <c r="CT55" s="108"/>
      <c r="CU55" s="108"/>
      <c r="CV55" s="108"/>
      <c r="CW55" s="108"/>
      <c r="CX55" s="108"/>
      <c r="CY55" s="108"/>
      <c r="CZ55" s="108"/>
      <c r="DA55" s="108"/>
      <c r="DB55" s="108"/>
      <c r="DC55" s="108"/>
      <c r="DD55" s="108"/>
      <c r="DE55" s="108"/>
      <c r="DF55" s="108"/>
      <c r="DG55" s="108"/>
      <c r="DH55" s="108"/>
      <c r="DI55" s="108"/>
      <c r="DJ55" s="108"/>
      <c r="DK55" s="108"/>
      <c r="DL55" s="108"/>
      <c r="DM55" s="108"/>
      <c r="DN55" s="108"/>
      <c r="DO55" s="108"/>
      <c r="DP55" s="108"/>
      <c r="DQ55" s="108"/>
      <c r="DR55" s="108"/>
      <c r="DS55" s="108"/>
      <c r="DT55" s="108"/>
      <c r="DU55" s="108"/>
      <c r="DV55" s="108"/>
      <c r="DW55" s="108"/>
      <c r="DX55" s="108"/>
      <c r="DY55" s="108"/>
      <c r="DZ55" s="108"/>
      <c r="EA55" s="108"/>
      <c r="EB55" s="108"/>
      <c r="EC55" s="108"/>
      <c r="ED55" s="108"/>
      <c r="EE55" s="108"/>
      <c r="EF55" s="108"/>
      <c r="EG55" s="108"/>
      <c r="EH55" s="108"/>
      <c r="EI55" s="108"/>
      <c r="EJ55" s="108"/>
      <c r="EK55" s="108"/>
      <c r="EL55" s="108"/>
      <c r="EM55" s="108"/>
      <c r="EN55" s="108"/>
      <c r="EO55" s="108"/>
      <c r="EP55" s="108"/>
      <c r="EQ55" s="108"/>
      <c r="ER55" s="108"/>
      <c r="ES55" s="108"/>
      <c r="ET55" s="108"/>
      <c r="EU55" s="108"/>
      <c r="EV55" s="108"/>
      <c r="EW55" s="108"/>
      <c r="EX55" s="108"/>
      <c r="EY55" s="108"/>
      <c r="EZ55" s="108"/>
      <c r="FA55" s="108"/>
      <c r="FB55" s="108"/>
      <c r="FC55" s="108"/>
      <c r="FD55" s="108"/>
      <c r="FE55" s="108"/>
      <c r="FF55" s="108"/>
      <c r="FG55" s="108"/>
      <c r="FH55" s="108"/>
      <c r="FI55" s="108"/>
      <c r="FJ55" s="108"/>
      <c r="FK55" s="108"/>
      <c r="FL55" s="108"/>
      <c r="FM55" s="108"/>
      <c r="FN55" s="108"/>
      <c r="FO55" s="108"/>
      <c r="FP55" s="108"/>
      <c r="FQ55" s="108"/>
      <c r="FR55" s="108"/>
      <c r="FS55" s="108"/>
      <c r="FT55" s="108"/>
      <c r="FU55" s="108"/>
      <c r="FV55" s="108"/>
      <c r="FW55" s="108"/>
      <c r="FX55" s="108"/>
      <c r="FY55" s="108"/>
      <c r="FZ55" s="108"/>
      <c r="GA55" s="108"/>
      <c r="GB55" s="108"/>
      <c r="GC55" s="108"/>
      <c r="GD55" s="108"/>
      <c r="GE55" s="108"/>
      <c r="GF55" s="108"/>
      <c r="GG55" s="108"/>
      <c r="GH55" s="108"/>
      <c r="GI55" s="108"/>
      <c r="GJ55" s="108"/>
      <c r="GK55" s="108"/>
      <c r="GL55" s="108"/>
      <c r="GM55" s="108"/>
      <c r="GN55" s="108"/>
      <c r="GO55" s="108"/>
      <c r="GP55" s="108"/>
      <c r="GQ55" s="108"/>
      <c r="GR55" s="108"/>
      <c r="GS55" s="108"/>
      <c r="GT55" s="108"/>
      <c r="GU55" s="108"/>
      <c r="GV55" s="108"/>
      <c r="GW55" s="108"/>
      <c r="GX55" s="108"/>
      <c r="GY55" s="108"/>
      <c r="GZ55" s="108"/>
      <c r="HA55" s="108"/>
      <c r="HB55" s="108"/>
      <c r="HC55" s="108"/>
      <c r="HD55" s="108"/>
      <c r="HE55" s="108"/>
      <c r="HF55" s="108"/>
      <c r="HG55" s="108"/>
      <c r="HH55" s="108"/>
      <c r="HI55" s="108"/>
      <c r="HJ55" s="108"/>
      <c r="HK55" s="108"/>
      <c r="HL55" s="108"/>
      <c r="HM55" s="108"/>
      <c r="HN55" s="108"/>
      <c r="HO55" s="108"/>
      <c r="HP55" s="108"/>
      <c r="HQ55" s="108"/>
      <c r="HR55" s="108"/>
      <c r="HS55" s="108"/>
      <c r="HT55" s="108"/>
      <c r="HU55" s="108"/>
      <c r="HV55" s="108"/>
      <c r="HW55" s="108"/>
      <c r="HX55" s="108"/>
      <c r="HY55" s="108"/>
      <c r="HZ55" s="108"/>
      <c r="IA55" s="108"/>
      <c r="IB55" s="108"/>
      <c r="IC55" s="108"/>
      <c r="ID55" s="108"/>
      <c r="IE55" s="108"/>
      <c r="IF55" s="108"/>
      <c r="IG55" s="108"/>
      <c r="IH55" s="108"/>
      <c r="II55" s="108"/>
      <c r="IJ55" s="108"/>
      <c r="IK55" s="108"/>
      <c r="IL55" s="108"/>
      <c r="IM55" s="108"/>
      <c r="IN55" s="108"/>
      <c r="IO55" s="108"/>
      <c r="IP55" s="108"/>
      <c r="IQ55" s="108"/>
      <c r="IR55" s="108"/>
      <c r="IS55" s="108"/>
      <c r="IT55" s="108"/>
      <c r="IU55" s="108"/>
      <c r="IV55" s="108"/>
    </row>
    <row r="56" spans="1:256" x14ac:dyDescent="0.25">
      <c r="A56" s="172" t="s">
        <v>56</v>
      </c>
      <c r="B56" s="169"/>
      <c r="C56" s="102"/>
      <c r="D56" s="103"/>
      <c r="E56" s="108"/>
      <c r="F56" s="108"/>
      <c r="G56" s="108"/>
      <c r="H56" s="108"/>
      <c r="I56" s="108"/>
      <c r="J56" s="108"/>
      <c r="K56" s="108"/>
      <c r="L56" s="108"/>
      <c r="M56" s="108"/>
      <c r="N56" s="108"/>
      <c r="O56" s="108"/>
      <c r="P56" s="108"/>
      <c r="Q56" s="108"/>
      <c r="R56" s="108"/>
      <c r="S56" s="108"/>
      <c r="T56" s="108"/>
      <c r="U56" s="108"/>
      <c r="V56" s="108"/>
      <c r="W56" s="108"/>
      <c r="X56" s="108"/>
      <c r="Y56" s="108"/>
      <c r="Z56" s="108"/>
      <c r="AA56" s="108"/>
      <c r="AB56" s="108"/>
      <c r="AC56" s="108"/>
      <c r="AD56" s="108"/>
      <c r="AE56" s="108"/>
      <c r="AF56" s="108"/>
      <c r="AG56" s="108"/>
      <c r="AH56" s="108"/>
      <c r="AI56" s="108"/>
      <c r="AJ56" s="108"/>
      <c r="AK56" s="108"/>
      <c r="AL56" s="108"/>
      <c r="AM56" s="108"/>
      <c r="AN56" s="108"/>
      <c r="AO56" s="108"/>
      <c r="AP56" s="108"/>
      <c r="AQ56" s="108"/>
      <c r="AR56" s="108"/>
      <c r="AS56" s="108"/>
      <c r="AT56" s="108"/>
      <c r="AU56" s="108"/>
      <c r="AV56" s="108"/>
      <c r="AW56" s="108"/>
      <c r="AX56" s="108"/>
      <c r="AY56" s="108"/>
      <c r="AZ56" s="108"/>
      <c r="BA56" s="108"/>
      <c r="BB56" s="108"/>
      <c r="BC56" s="108"/>
      <c r="BD56" s="108"/>
      <c r="BE56" s="108"/>
      <c r="BF56" s="108"/>
      <c r="BG56" s="108"/>
      <c r="BH56" s="108"/>
      <c r="BI56" s="108"/>
      <c r="BJ56" s="108"/>
      <c r="BK56" s="108"/>
      <c r="BL56" s="108"/>
      <c r="BM56" s="108"/>
      <c r="BN56" s="108"/>
      <c r="BO56" s="108"/>
      <c r="BP56" s="108"/>
      <c r="BQ56" s="108"/>
      <c r="BR56" s="108"/>
      <c r="BS56" s="108"/>
      <c r="BT56" s="108"/>
      <c r="BU56" s="108"/>
      <c r="BV56" s="108"/>
      <c r="BW56" s="108"/>
      <c r="BX56" s="108"/>
      <c r="BY56" s="108"/>
      <c r="BZ56" s="108"/>
      <c r="CA56" s="108"/>
      <c r="CB56" s="108"/>
      <c r="CC56" s="108"/>
      <c r="CD56" s="108"/>
      <c r="CE56" s="108"/>
      <c r="CF56" s="108"/>
      <c r="CG56" s="108"/>
      <c r="CH56" s="108"/>
      <c r="CI56" s="108"/>
      <c r="CJ56" s="108"/>
      <c r="CK56" s="108"/>
      <c r="CL56" s="108"/>
      <c r="CM56" s="108"/>
      <c r="CN56" s="108"/>
      <c r="CO56" s="108"/>
      <c r="CP56" s="108"/>
      <c r="CQ56" s="108"/>
      <c r="CR56" s="108"/>
      <c r="CS56" s="108"/>
      <c r="CT56" s="108"/>
      <c r="CU56" s="108"/>
      <c r="CV56" s="108"/>
      <c r="CW56" s="108"/>
      <c r="CX56" s="108"/>
      <c r="CY56" s="108"/>
      <c r="CZ56" s="108"/>
      <c r="DA56" s="108"/>
      <c r="DB56" s="108"/>
      <c r="DC56" s="108"/>
      <c r="DD56" s="108"/>
      <c r="DE56" s="108"/>
      <c r="DF56" s="108"/>
      <c r="DG56" s="108"/>
      <c r="DH56" s="108"/>
      <c r="DI56" s="108"/>
      <c r="DJ56" s="108"/>
      <c r="DK56" s="108"/>
      <c r="DL56" s="108"/>
      <c r="DM56" s="108"/>
      <c r="DN56" s="108"/>
      <c r="DO56" s="108"/>
      <c r="DP56" s="108"/>
      <c r="DQ56" s="108"/>
      <c r="DR56" s="108"/>
      <c r="DS56" s="108"/>
      <c r="DT56" s="108"/>
      <c r="DU56" s="108"/>
      <c r="DV56" s="108"/>
      <c r="DW56" s="108"/>
      <c r="DX56" s="108"/>
      <c r="DY56" s="108"/>
      <c r="DZ56" s="108"/>
      <c r="EA56" s="108"/>
      <c r="EB56" s="108"/>
      <c r="EC56" s="108"/>
      <c r="ED56" s="108"/>
      <c r="EE56" s="108"/>
      <c r="EF56" s="108"/>
      <c r="EG56" s="108"/>
      <c r="EH56" s="108"/>
      <c r="EI56" s="108"/>
      <c r="EJ56" s="108"/>
      <c r="EK56" s="108"/>
      <c r="EL56" s="108"/>
      <c r="EM56" s="108"/>
      <c r="EN56" s="108"/>
      <c r="EO56" s="108"/>
      <c r="EP56" s="108"/>
      <c r="EQ56" s="108"/>
      <c r="ER56" s="108"/>
      <c r="ES56" s="108"/>
      <c r="ET56" s="108"/>
      <c r="EU56" s="108"/>
      <c r="EV56" s="108"/>
      <c r="EW56" s="108"/>
      <c r="EX56" s="108"/>
      <c r="EY56" s="108"/>
      <c r="EZ56" s="108"/>
      <c r="FA56" s="108"/>
      <c r="FB56" s="108"/>
      <c r="FC56" s="108"/>
      <c r="FD56" s="108"/>
      <c r="FE56" s="108"/>
      <c r="FF56" s="108"/>
      <c r="FG56" s="108"/>
      <c r="FH56" s="108"/>
      <c r="FI56" s="108"/>
      <c r="FJ56" s="108"/>
      <c r="FK56" s="108"/>
      <c r="FL56" s="108"/>
      <c r="FM56" s="108"/>
      <c r="FN56" s="108"/>
      <c r="FO56" s="108"/>
      <c r="FP56" s="108"/>
      <c r="FQ56" s="108"/>
      <c r="FR56" s="108"/>
      <c r="FS56" s="108"/>
      <c r="FT56" s="108"/>
      <c r="FU56" s="108"/>
      <c r="FV56" s="108"/>
      <c r="FW56" s="108"/>
      <c r="FX56" s="108"/>
      <c r="FY56" s="108"/>
      <c r="FZ56" s="108"/>
      <c r="GA56" s="108"/>
      <c r="GB56" s="108"/>
      <c r="GC56" s="108"/>
      <c r="GD56" s="108"/>
      <c r="GE56" s="108"/>
      <c r="GF56" s="108"/>
      <c r="GG56" s="108"/>
      <c r="GH56" s="108"/>
      <c r="GI56" s="108"/>
      <c r="GJ56" s="108"/>
      <c r="GK56" s="108"/>
      <c r="GL56" s="108"/>
      <c r="GM56" s="108"/>
      <c r="GN56" s="108"/>
      <c r="GO56" s="108"/>
      <c r="GP56" s="108"/>
      <c r="GQ56" s="108"/>
      <c r="GR56" s="108"/>
      <c r="GS56" s="108"/>
      <c r="GT56" s="108"/>
      <c r="GU56" s="108"/>
      <c r="GV56" s="108"/>
      <c r="GW56" s="108"/>
      <c r="GX56" s="108"/>
      <c r="GY56" s="108"/>
      <c r="GZ56" s="108"/>
      <c r="HA56" s="108"/>
      <c r="HB56" s="108"/>
      <c r="HC56" s="108"/>
      <c r="HD56" s="108"/>
      <c r="HE56" s="108"/>
      <c r="HF56" s="108"/>
      <c r="HG56" s="108"/>
      <c r="HH56" s="108"/>
      <c r="HI56" s="108"/>
      <c r="HJ56" s="108"/>
      <c r="HK56" s="108"/>
      <c r="HL56" s="108"/>
      <c r="HM56" s="108"/>
      <c r="HN56" s="108"/>
      <c r="HO56" s="108"/>
      <c r="HP56" s="108"/>
      <c r="HQ56" s="108"/>
      <c r="HR56" s="108"/>
      <c r="HS56" s="108"/>
      <c r="HT56" s="108"/>
      <c r="HU56" s="108"/>
      <c r="HV56" s="108"/>
      <c r="HW56" s="108"/>
      <c r="HX56" s="108"/>
      <c r="HY56" s="108"/>
      <c r="HZ56" s="108"/>
      <c r="IA56" s="108"/>
      <c r="IB56" s="108"/>
      <c r="IC56" s="108"/>
      <c r="ID56" s="108"/>
      <c r="IE56" s="108"/>
      <c r="IF56" s="108"/>
      <c r="IG56" s="108"/>
      <c r="IH56" s="108"/>
      <c r="II56" s="108"/>
      <c r="IJ56" s="108"/>
      <c r="IK56" s="108"/>
      <c r="IL56" s="108"/>
      <c r="IM56" s="108"/>
      <c r="IN56" s="108"/>
      <c r="IO56" s="108"/>
      <c r="IP56" s="108"/>
      <c r="IQ56" s="108"/>
      <c r="IR56" s="108"/>
      <c r="IS56" s="108"/>
      <c r="IT56" s="108"/>
      <c r="IU56" s="108"/>
      <c r="IV56" s="108"/>
    </row>
    <row r="57" spans="1:256" x14ac:dyDescent="0.25">
      <c r="A57" s="173"/>
      <c r="B57" s="170"/>
      <c r="C57" s="102" t="s">
        <v>205</v>
      </c>
      <c r="D57" s="103" t="s">
        <v>200</v>
      </c>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108"/>
      <c r="AN57" s="108"/>
      <c r="AO57" s="108"/>
      <c r="AP57" s="108"/>
      <c r="AQ57" s="108"/>
      <c r="AR57" s="108"/>
      <c r="AS57" s="108"/>
      <c r="AT57" s="108"/>
      <c r="AU57" s="108"/>
      <c r="AV57" s="108"/>
      <c r="AW57" s="108"/>
      <c r="AX57" s="108"/>
      <c r="AY57" s="108"/>
      <c r="AZ57" s="108"/>
      <c r="BA57" s="108"/>
      <c r="BB57" s="108"/>
      <c r="BC57" s="108"/>
      <c r="BD57" s="108"/>
      <c r="BE57" s="108"/>
      <c r="BF57" s="108"/>
      <c r="BG57" s="108"/>
      <c r="BH57" s="108"/>
      <c r="BI57" s="108"/>
      <c r="BJ57" s="108"/>
      <c r="BK57" s="108"/>
      <c r="BL57" s="108"/>
      <c r="BM57" s="108"/>
      <c r="BN57" s="108"/>
      <c r="BO57" s="108"/>
      <c r="BP57" s="108"/>
      <c r="BQ57" s="108"/>
      <c r="BR57" s="108"/>
      <c r="BS57" s="108"/>
      <c r="BT57" s="108"/>
      <c r="BU57" s="108"/>
      <c r="BV57" s="108"/>
      <c r="BW57" s="108"/>
      <c r="BX57" s="108"/>
      <c r="BY57" s="108"/>
      <c r="BZ57" s="108"/>
      <c r="CA57" s="108"/>
      <c r="CB57" s="108"/>
      <c r="CC57" s="108"/>
      <c r="CD57" s="108"/>
      <c r="CE57" s="108"/>
      <c r="CF57" s="108"/>
      <c r="CG57" s="108"/>
      <c r="CH57" s="108"/>
      <c r="CI57" s="108"/>
      <c r="CJ57" s="108"/>
      <c r="CK57" s="108"/>
      <c r="CL57" s="108"/>
      <c r="CM57" s="108"/>
      <c r="CN57" s="108"/>
      <c r="CO57" s="108"/>
      <c r="CP57" s="108"/>
      <c r="CQ57" s="108"/>
      <c r="CR57" s="108"/>
      <c r="CS57" s="108"/>
      <c r="CT57" s="108"/>
      <c r="CU57" s="108"/>
      <c r="CV57" s="108"/>
      <c r="CW57" s="108"/>
      <c r="CX57" s="108"/>
      <c r="CY57" s="108"/>
      <c r="CZ57" s="108"/>
      <c r="DA57" s="108"/>
      <c r="DB57" s="108"/>
      <c r="DC57" s="108"/>
      <c r="DD57" s="108"/>
      <c r="DE57" s="108"/>
      <c r="DF57" s="108"/>
      <c r="DG57" s="108"/>
      <c r="DH57" s="108"/>
      <c r="DI57" s="108"/>
      <c r="DJ57" s="108"/>
      <c r="DK57" s="108"/>
      <c r="DL57" s="108"/>
      <c r="DM57" s="108"/>
      <c r="DN57" s="108"/>
      <c r="DO57" s="108"/>
      <c r="DP57" s="108"/>
      <c r="DQ57" s="108"/>
      <c r="DR57" s="108"/>
      <c r="DS57" s="108"/>
      <c r="DT57" s="108"/>
      <c r="DU57" s="108"/>
      <c r="DV57" s="108"/>
      <c r="DW57" s="108"/>
      <c r="DX57" s="108"/>
      <c r="DY57" s="108"/>
      <c r="DZ57" s="108"/>
      <c r="EA57" s="108"/>
      <c r="EB57" s="108"/>
      <c r="EC57" s="108"/>
      <c r="ED57" s="108"/>
      <c r="EE57" s="108"/>
      <c r="EF57" s="108"/>
      <c r="EG57" s="108"/>
      <c r="EH57" s="108"/>
      <c r="EI57" s="108"/>
      <c r="EJ57" s="108"/>
      <c r="EK57" s="108"/>
      <c r="EL57" s="108"/>
      <c r="EM57" s="108"/>
      <c r="EN57" s="108"/>
      <c r="EO57" s="108"/>
      <c r="EP57" s="108"/>
      <c r="EQ57" s="108"/>
      <c r="ER57" s="108"/>
      <c r="ES57" s="108"/>
      <c r="ET57" s="108"/>
      <c r="EU57" s="108"/>
      <c r="EV57" s="108"/>
      <c r="EW57" s="108"/>
      <c r="EX57" s="108"/>
      <c r="EY57" s="108"/>
      <c r="EZ57" s="108"/>
      <c r="FA57" s="108"/>
      <c r="FB57" s="108"/>
      <c r="FC57" s="108"/>
      <c r="FD57" s="108"/>
      <c r="FE57" s="108"/>
      <c r="FF57" s="108"/>
      <c r="FG57" s="108"/>
      <c r="FH57" s="108"/>
      <c r="FI57" s="108"/>
      <c r="FJ57" s="108"/>
      <c r="FK57" s="108"/>
      <c r="FL57" s="108"/>
      <c r="FM57" s="108"/>
      <c r="FN57" s="108"/>
      <c r="FO57" s="108"/>
      <c r="FP57" s="108"/>
      <c r="FQ57" s="108"/>
      <c r="FR57" s="108"/>
      <c r="FS57" s="108"/>
      <c r="FT57" s="108"/>
      <c r="FU57" s="108"/>
      <c r="FV57" s="108"/>
      <c r="FW57" s="108"/>
      <c r="FX57" s="108"/>
      <c r="FY57" s="108"/>
      <c r="FZ57" s="108"/>
      <c r="GA57" s="108"/>
      <c r="GB57" s="108"/>
      <c r="GC57" s="108"/>
      <c r="GD57" s="108"/>
      <c r="GE57" s="108"/>
      <c r="GF57" s="108"/>
      <c r="GG57" s="108"/>
      <c r="GH57" s="108"/>
      <c r="GI57" s="108"/>
      <c r="GJ57" s="108"/>
      <c r="GK57" s="108"/>
      <c r="GL57" s="108"/>
      <c r="GM57" s="108"/>
      <c r="GN57" s="108"/>
      <c r="GO57" s="108"/>
      <c r="GP57" s="108"/>
      <c r="GQ57" s="108"/>
      <c r="GR57" s="108"/>
      <c r="GS57" s="108"/>
      <c r="GT57" s="108"/>
      <c r="GU57" s="108"/>
      <c r="GV57" s="108"/>
      <c r="GW57" s="108"/>
      <c r="GX57" s="108"/>
      <c r="GY57" s="108"/>
      <c r="GZ57" s="108"/>
      <c r="HA57" s="108"/>
      <c r="HB57" s="108"/>
      <c r="HC57" s="108"/>
      <c r="HD57" s="108"/>
      <c r="HE57" s="108"/>
      <c r="HF57" s="108"/>
      <c r="HG57" s="108"/>
      <c r="HH57" s="108"/>
      <c r="HI57" s="108"/>
      <c r="HJ57" s="108"/>
      <c r="HK57" s="108"/>
      <c r="HL57" s="108"/>
      <c r="HM57" s="108"/>
      <c r="HN57" s="108"/>
      <c r="HO57" s="108"/>
      <c r="HP57" s="108"/>
      <c r="HQ57" s="108"/>
      <c r="HR57" s="108"/>
      <c r="HS57" s="108"/>
      <c r="HT57" s="108"/>
      <c r="HU57" s="108"/>
      <c r="HV57" s="108"/>
      <c r="HW57" s="108"/>
      <c r="HX57" s="108"/>
      <c r="HY57" s="108"/>
      <c r="HZ57" s="108"/>
      <c r="IA57" s="108"/>
      <c r="IB57" s="108"/>
      <c r="IC57" s="108"/>
      <c r="ID57" s="108"/>
      <c r="IE57" s="108"/>
      <c r="IF57" s="108"/>
      <c r="IG57" s="108"/>
      <c r="IH57" s="108"/>
      <c r="II57" s="108"/>
      <c r="IJ57" s="108"/>
      <c r="IK57" s="108"/>
      <c r="IL57" s="108"/>
      <c r="IM57" s="108"/>
      <c r="IN57" s="108"/>
      <c r="IO57" s="108"/>
      <c r="IP57" s="108"/>
      <c r="IQ57" s="108"/>
      <c r="IR57" s="108"/>
      <c r="IS57" s="108"/>
      <c r="IT57" s="108"/>
      <c r="IU57" s="108"/>
      <c r="IV57" s="108"/>
    </row>
    <row r="58" spans="1:256" x14ac:dyDescent="0.25">
      <c r="A58" s="174"/>
      <c r="B58" s="171"/>
      <c r="C58" s="102" t="s">
        <v>133</v>
      </c>
      <c r="D58" s="103" t="s">
        <v>201</v>
      </c>
      <c r="E58" s="108"/>
      <c r="F58" s="108"/>
      <c r="G58" s="108"/>
      <c r="H58" s="108"/>
      <c r="I58" s="108"/>
      <c r="J58" s="108"/>
      <c r="K58" s="108"/>
      <c r="L58" s="108"/>
      <c r="M58" s="108"/>
      <c r="N58" s="108"/>
      <c r="O58" s="108"/>
      <c r="P58" s="108"/>
      <c r="Q58" s="108"/>
      <c r="R58" s="108"/>
      <c r="S58" s="108"/>
      <c r="T58" s="108"/>
      <c r="U58" s="108"/>
      <c r="V58" s="108"/>
      <c r="W58" s="108"/>
      <c r="X58" s="108"/>
      <c r="Y58" s="108"/>
      <c r="Z58" s="108"/>
      <c r="AA58" s="108"/>
      <c r="AB58" s="108"/>
      <c r="AC58" s="108"/>
      <c r="AD58" s="108"/>
      <c r="AE58" s="108"/>
      <c r="AF58" s="108"/>
      <c r="AG58" s="108"/>
      <c r="AH58" s="108"/>
      <c r="AI58" s="108"/>
      <c r="AJ58" s="108"/>
      <c r="AK58" s="108"/>
      <c r="AL58" s="108"/>
      <c r="AM58" s="108"/>
      <c r="AN58" s="108"/>
      <c r="AO58" s="108"/>
      <c r="AP58" s="108"/>
      <c r="AQ58" s="108"/>
      <c r="AR58" s="108"/>
      <c r="AS58" s="108"/>
      <c r="AT58" s="108"/>
      <c r="AU58" s="108"/>
      <c r="AV58" s="108"/>
      <c r="AW58" s="108"/>
      <c r="AX58" s="108"/>
      <c r="AY58" s="108"/>
      <c r="AZ58" s="108"/>
      <c r="BA58" s="108"/>
      <c r="BB58" s="108"/>
      <c r="BC58" s="108"/>
      <c r="BD58" s="108"/>
      <c r="BE58" s="108"/>
      <c r="BF58" s="108"/>
      <c r="BG58" s="108"/>
      <c r="BH58" s="108"/>
      <c r="BI58" s="108"/>
      <c r="BJ58" s="108"/>
      <c r="BK58" s="108"/>
      <c r="BL58" s="108"/>
      <c r="BM58" s="108"/>
      <c r="BN58" s="108"/>
      <c r="BO58" s="108"/>
      <c r="BP58" s="108"/>
      <c r="BQ58" s="108"/>
      <c r="BR58" s="108"/>
      <c r="BS58" s="108"/>
      <c r="BT58" s="108"/>
      <c r="BU58" s="108"/>
      <c r="BV58" s="108"/>
      <c r="BW58" s="108"/>
      <c r="BX58" s="108"/>
      <c r="BY58" s="108"/>
      <c r="BZ58" s="108"/>
      <c r="CA58" s="108"/>
      <c r="CB58" s="108"/>
      <c r="CC58" s="108"/>
      <c r="CD58" s="108"/>
      <c r="CE58" s="108"/>
      <c r="CF58" s="108"/>
      <c r="CG58" s="108"/>
      <c r="CH58" s="108"/>
      <c r="CI58" s="108"/>
      <c r="CJ58" s="108"/>
      <c r="CK58" s="108"/>
      <c r="CL58" s="108"/>
      <c r="CM58" s="108"/>
      <c r="CN58" s="108"/>
      <c r="CO58" s="108"/>
      <c r="CP58" s="108"/>
      <c r="CQ58" s="108"/>
      <c r="CR58" s="108"/>
      <c r="CS58" s="108"/>
      <c r="CT58" s="108"/>
      <c r="CU58" s="108"/>
      <c r="CV58" s="108"/>
      <c r="CW58" s="108"/>
      <c r="CX58" s="108"/>
      <c r="CY58" s="108"/>
      <c r="CZ58" s="108"/>
      <c r="DA58" s="108"/>
      <c r="DB58" s="108"/>
      <c r="DC58" s="108"/>
      <c r="DD58" s="108"/>
      <c r="DE58" s="108"/>
      <c r="DF58" s="108"/>
      <c r="DG58" s="108"/>
      <c r="DH58" s="108"/>
      <c r="DI58" s="108"/>
      <c r="DJ58" s="108"/>
      <c r="DK58" s="108"/>
      <c r="DL58" s="108"/>
      <c r="DM58" s="108"/>
      <c r="DN58" s="108"/>
      <c r="DO58" s="108"/>
      <c r="DP58" s="108"/>
      <c r="DQ58" s="108"/>
      <c r="DR58" s="108"/>
      <c r="DS58" s="108"/>
      <c r="DT58" s="108"/>
      <c r="DU58" s="108"/>
      <c r="DV58" s="108"/>
      <c r="DW58" s="108"/>
      <c r="DX58" s="108"/>
      <c r="DY58" s="108"/>
      <c r="DZ58" s="108"/>
      <c r="EA58" s="108"/>
      <c r="EB58" s="108"/>
      <c r="EC58" s="108"/>
      <c r="ED58" s="108"/>
      <c r="EE58" s="108"/>
      <c r="EF58" s="108"/>
      <c r="EG58" s="108"/>
      <c r="EH58" s="108"/>
      <c r="EI58" s="108"/>
      <c r="EJ58" s="108"/>
      <c r="EK58" s="108"/>
      <c r="EL58" s="108"/>
      <c r="EM58" s="108"/>
      <c r="EN58" s="108"/>
      <c r="EO58" s="108"/>
      <c r="EP58" s="108"/>
      <c r="EQ58" s="108"/>
      <c r="ER58" s="108"/>
      <c r="ES58" s="108"/>
      <c r="ET58" s="108"/>
      <c r="EU58" s="108"/>
      <c r="EV58" s="108"/>
      <c r="EW58" s="108"/>
      <c r="EX58" s="108"/>
      <c r="EY58" s="108"/>
      <c r="EZ58" s="108"/>
      <c r="FA58" s="108"/>
      <c r="FB58" s="108"/>
      <c r="FC58" s="108"/>
      <c r="FD58" s="108"/>
      <c r="FE58" s="108"/>
      <c r="FF58" s="108"/>
      <c r="FG58" s="108"/>
      <c r="FH58" s="108"/>
      <c r="FI58" s="108"/>
      <c r="FJ58" s="108"/>
      <c r="FK58" s="108"/>
      <c r="FL58" s="108"/>
      <c r="FM58" s="108"/>
      <c r="FN58" s="108"/>
      <c r="FO58" s="108"/>
      <c r="FP58" s="108"/>
      <c r="FQ58" s="108"/>
      <c r="FR58" s="108"/>
      <c r="FS58" s="108"/>
      <c r="FT58" s="108"/>
      <c r="FU58" s="108"/>
      <c r="FV58" s="108"/>
      <c r="FW58" s="108"/>
      <c r="FX58" s="108"/>
      <c r="FY58" s="108"/>
      <c r="FZ58" s="108"/>
      <c r="GA58" s="108"/>
      <c r="GB58" s="108"/>
      <c r="GC58" s="108"/>
      <c r="GD58" s="108"/>
      <c r="GE58" s="108"/>
      <c r="GF58" s="108"/>
      <c r="GG58" s="108"/>
      <c r="GH58" s="108"/>
      <c r="GI58" s="108"/>
      <c r="GJ58" s="108"/>
      <c r="GK58" s="108"/>
      <c r="GL58" s="108"/>
      <c r="GM58" s="108"/>
      <c r="GN58" s="108"/>
      <c r="GO58" s="108"/>
      <c r="GP58" s="108"/>
      <c r="GQ58" s="108"/>
      <c r="GR58" s="108"/>
      <c r="GS58" s="108"/>
      <c r="GT58" s="108"/>
      <c r="GU58" s="108"/>
      <c r="GV58" s="108"/>
      <c r="GW58" s="108"/>
      <c r="GX58" s="108"/>
      <c r="GY58" s="108"/>
      <c r="GZ58" s="108"/>
      <c r="HA58" s="108"/>
      <c r="HB58" s="108"/>
      <c r="HC58" s="108"/>
      <c r="HD58" s="108"/>
      <c r="HE58" s="108"/>
      <c r="HF58" s="108"/>
      <c r="HG58" s="108"/>
      <c r="HH58" s="108"/>
      <c r="HI58" s="108"/>
      <c r="HJ58" s="108"/>
      <c r="HK58" s="108"/>
      <c r="HL58" s="108"/>
      <c r="HM58" s="108"/>
      <c r="HN58" s="108"/>
      <c r="HO58" s="108"/>
      <c r="HP58" s="108"/>
      <c r="HQ58" s="108"/>
      <c r="HR58" s="108"/>
      <c r="HS58" s="108"/>
      <c r="HT58" s="108"/>
      <c r="HU58" s="108"/>
      <c r="HV58" s="108"/>
      <c r="HW58" s="108"/>
      <c r="HX58" s="108"/>
      <c r="HY58" s="108"/>
      <c r="HZ58" s="108"/>
      <c r="IA58" s="108"/>
      <c r="IB58" s="108"/>
      <c r="IC58" s="108"/>
      <c r="ID58" s="108"/>
      <c r="IE58" s="108"/>
      <c r="IF58" s="108"/>
      <c r="IG58" s="108"/>
      <c r="IH58" s="108"/>
      <c r="II58" s="108"/>
      <c r="IJ58" s="108"/>
      <c r="IK58" s="108"/>
      <c r="IL58" s="108"/>
      <c r="IM58" s="108"/>
      <c r="IN58" s="108"/>
      <c r="IO58" s="108"/>
      <c r="IP58" s="108"/>
      <c r="IQ58" s="108"/>
      <c r="IR58" s="108"/>
      <c r="IS58" s="108"/>
      <c r="IT58" s="108"/>
      <c r="IU58" s="108"/>
      <c r="IV58" s="108"/>
    </row>
    <row r="59" spans="1:256" x14ac:dyDescent="0.25">
      <c r="A59" s="109"/>
      <c r="B59" s="103"/>
      <c r="C59" s="102" t="s">
        <v>134</v>
      </c>
      <c r="D59" s="103" t="s">
        <v>202</v>
      </c>
      <c r="E59" s="108"/>
      <c r="F59" s="108"/>
      <c r="G59" s="108"/>
      <c r="H59" s="108"/>
      <c r="I59" s="108"/>
      <c r="J59" s="108"/>
      <c r="K59" s="108"/>
      <c r="L59" s="108"/>
      <c r="M59" s="108"/>
      <c r="N59" s="108"/>
      <c r="O59" s="108"/>
      <c r="P59" s="108"/>
      <c r="Q59" s="108"/>
      <c r="R59" s="108"/>
      <c r="S59" s="108"/>
      <c r="T59" s="108"/>
      <c r="U59" s="108"/>
      <c r="V59" s="108"/>
      <c r="W59" s="108"/>
      <c r="X59" s="108"/>
      <c r="Y59" s="108"/>
      <c r="Z59" s="108"/>
      <c r="AA59" s="108"/>
      <c r="AB59" s="108"/>
      <c r="AC59" s="108"/>
      <c r="AD59" s="108"/>
      <c r="AE59" s="108"/>
      <c r="AF59" s="108"/>
      <c r="AG59" s="108"/>
      <c r="AH59" s="108"/>
      <c r="AI59" s="108"/>
      <c r="AJ59" s="108"/>
      <c r="AK59" s="108"/>
      <c r="AL59" s="108"/>
      <c r="AM59" s="108"/>
      <c r="AN59" s="108"/>
      <c r="AO59" s="108"/>
      <c r="AP59" s="108"/>
      <c r="AQ59" s="108"/>
      <c r="AR59" s="108"/>
      <c r="AS59" s="108"/>
      <c r="AT59" s="108"/>
      <c r="AU59" s="108"/>
      <c r="AV59" s="108"/>
      <c r="AW59" s="108"/>
      <c r="AX59" s="108"/>
      <c r="AY59" s="108"/>
      <c r="AZ59" s="108"/>
      <c r="BA59" s="108"/>
      <c r="BB59" s="108"/>
      <c r="BC59" s="108"/>
      <c r="BD59" s="108"/>
      <c r="BE59" s="108"/>
      <c r="BF59" s="108"/>
      <c r="BG59" s="108"/>
      <c r="BH59" s="108"/>
      <c r="BI59" s="108"/>
      <c r="BJ59" s="108"/>
      <c r="BK59" s="108"/>
      <c r="BL59" s="108"/>
      <c r="BM59" s="108"/>
      <c r="BN59" s="108"/>
      <c r="BO59" s="108"/>
      <c r="BP59" s="108"/>
      <c r="BQ59" s="108"/>
      <c r="BR59" s="108"/>
      <c r="BS59" s="108"/>
      <c r="BT59" s="108"/>
      <c r="BU59" s="108"/>
      <c r="BV59" s="108"/>
      <c r="BW59" s="108"/>
      <c r="BX59" s="108"/>
      <c r="BY59" s="108"/>
      <c r="BZ59" s="108"/>
      <c r="CA59" s="108"/>
      <c r="CB59" s="108"/>
      <c r="CC59" s="108"/>
      <c r="CD59" s="108"/>
      <c r="CE59" s="108"/>
      <c r="CF59" s="108"/>
      <c r="CG59" s="108"/>
      <c r="CH59" s="108"/>
      <c r="CI59" s="108"/>
      <c r="CJ59" s="108"/>
      <c r="CK59" s="108"/>
      <c r="CL59" s="108"/>
      <c r="CM59" s="108"/>
      <c r="CN59" s="108"/>
      <c r="CO59" s="108"/>
      <c r="CP59" s="108"/>
      <c r="CQ59" s="108"/>
      <c r="CR59" s="108"/>
      <c r="CS59" s="108"/>
      <c r="CT59" s="108"/>
      <c r="CU59" s="108"/>
      <c r="CV59" s="108"/>
      <c r="CW59" s="108"/>
      <c r="CX59" s="108"/>
      <c r="CY59" s="108"/>
      <c r="CZ59" s="108"/>
      <c r="DA59" s="108"/>
      <c r="DB59" s="108"/>
      <c r="DC59" s="108"/>
      <c r="DD59" s="108"/>
      <c r="DE59" s="108"/>
      <c r="DF59" s="108"/>
      <c r="DG59" s="108"/>
      <c r="DH59" s="108"/>
      <c r="DI59" s="108"/>
      <c r="DJ59" s="108"/>
      <c r="DK59" s="108"/>
      <c r="DL59" s="108"/>
      <c r="DM59" s="108"/>
      <c r="DN59" s="108"/>
      <c r="DO59" s="108"/>
      <c r="DP59" s="108"/>
      <c r="DQ59" s="108"/>
      <c r="DR59" s="108"/>
      <c r="DS59" s="108"/>
      <c r="DT59" s="108"/>
      <c r="DU59" s="108"/>
      <c r="DV59" s="108"/>
      <c r="DW59" s="108"/>
      <c r="DX59" s="108"/>
      <c r="DY59" s="108"/>
      <c r="DZ59" s="108"/>
      <c r="EA59" s="108"/>
      <c r="EB59" s="108"/>
      <c r="EC59" s="108"/>
      <c r="ED59" s="108"/>
      <c r="EE59" s="108"/>
      <c r="EF59" s="108"/>
      <c r="EG59" s="108"/>
      <c r="EH59" s="108"/>
      <c r="EI59" s="108"/>
      <c r="EJ59" s="108"/>
      <c r="EK59" s="108"/>
      <c r="EL59" s="108"/>
      <c r="EM59" s="108"/>
      <c r="EN59" s="108"/>
      <c r="EO59" s="108"/>
      <c r="EP59" s="108"/>
      <c r="EQ59" s="108"/>
      <c r="ER59" s="108"/>
      <c r="ES59" s="108"/>
      <c r="ET59" s="108"/>
      <c r="EU59" s="108"/>
      <c r="EV59" s="108"/>
      <c r="EW59" s="108"/>
      <c r="EX59" s="108"/>
      <c r="EY59" s="108"/>
      <c r="EZ59" s="108"/>
      <c r="FA59" s="108"/>
      <c r="FB59" s="108"/>
      <c r="FC59" s="108"/>
      <c r="FD59" s="108"/>
      <c r="FE59" s="108"/>
      <c r="FF59" s="108"/>
      <c r="FG59" s="108"/>
      <c r="FH59" s="108"/>
      <c r="FI59" s="108"/>
      <c r="FJ59" s="108"/>
      <c r="FK59" s="108"/>
      <c r="FL59" s="108"/>
      <c r="FM59" s="108"/>
      <c r="FN59" s="108"/>
      <c r="FO59" s="108"/>
      <c r="FP59" s="108"/>
      <c r="FQ59" s="108"/>
      <c r="FR59" s="108"/>
      <c r="FS59" s="108"/>
      <c r="FT59" s="108"/>
      <c r="FU59" s="108"/>
      <c r="FV59" s="108"/>
      <c r="FW59" s="108"/>
      <c r="FX59" s="108"/>
      <c r="FY59" s="108"/>
      <c r="FZ59" s="108"/>
      <c r="GA59" s="108"/>
      <c r="GB59" s="108"/>
      <c r="GC59" s="108"/>
      <c r="GD59" s="108"/>
      <c r="GE59" s="108"/>
      <c r="GF59" s="108"/>
      <c r="GG59" s="108"/>
      <c r="GH59" s="108"/>
      <c r="GI59" s="108"/>
      <c r="GJ59" s="108"/>
      <c r="GK59" s="108"/>
      <c r="GL59" s="108"/>
      <c r="GM59" s="108"/>
      <c r="GN59" s="108"/>
      <c r="GO59" s="108"/>
      <c r="GP59" s="108"/>
      <c r="GQ59" s="108"/>
      <c r="GR59" s="108"/>
      <c r="GS59" s="108"/>
      <c r="GT59" s="108"/>
      <c r="GU59" s="108"/>
      <c r="GV59" s="108"/>
      <c r="GW59" s="108"/>
      <c r="GX59" s="108"/>
      <c r="GY59" s="108"/>
      <c r="GZ59" s="108"/>
      <c r="HA59" s="108"/>
      <c r="HB59" s="108"/>
      <c r="HC59" s="108"/>
      <c r="HD59" s="108"/>
      <c r="HE59" s="108"/>
      <c r="HF59" s="108"/>
      <c r="HG59" s="108"/>
      <c r="HH59" s="108"/>
      <c r="HI59" s="108"/>
      <c r="HJ59" s="108"/>
      <c r="HK59" s="108"/>
      <c r="HL59" s="108"/>
      <c r="HM59" s="108"/>
      <c r="HN59" s="108"/>
      <c r="HO59" s="108"/>
      <c r="HP59" s="108"/>
      <c r="HQ59" s="108"/>
      <c r="HR59" s="108"/>
      <c r="HS59" s="108"/>
      <c r="HT59" s="108"/>
      <c r="HU59" s="108"/>
      <c r="HV59" s="108"/>
      <c r="HW59" s="108"/>
      <c r="HX59" s="108"/>
      <c r="HY59" s="108"/>
      <c r="HZ59" s="108"/>
      <c r="IA59" s="108"/>
      <c r="IB59" s="108"/>
      <c r="IC59" s="108"/>
      <c r="ID59" s="108"/>
      <c r="IE59" s="108"/>
      <c r="IF59" s="108"/>
      <c r="IG59" s="108"/>
      <c r="IH59" s="108"/>
      <c r="II59" s="108"/>
      <c r="IJ59" s="108"/>
      <c r="IK59" s="108"/>
      <c r="IL59" s="108"/>
      <c r="IM59" s="108"/>
      <c r="IN59" s="108"/>
      <c r="IO59" s="108"/>
      <c r="IP59" s="108"/>
      <c r="IQ59" s="108"/>
      <c r="IR59" s="108"/>
      <c r="IS59" s="108"/>
      <c r="IT59" s="108"/>
      <c r="IU59" s="108"/>
      <c r="IV59" s="108"/>
    </row>
    <row r="60" spans="1:256" x14ac:dyDescent="0.25">
      <c r="A60" s="166" t="s">
        <v>213</v>
      </c>
      <c r="B60" s="169"/>
      <c r="C60" s="102"/>
      <c r="D60" s="103"/>
      <c r="E60" s="108"/>
      <c r="F60" s="108"/>
      <c r="G60" s="108"/>
      <c r="H60" s="108"/>
      <c r="I60" s="108"/>
      <c r="J60" s="108"/>
      <c r="K60" s="108"/>
      <c r="L60" s="108"/>
      <c r="M60" s="108"/>
      <c r="N60" s="108"/>
      <c r="O60" s="108"/>
      <c r="P60" s="108"/>
      <c r="Q60" s="108"/>
      <c r="R60" s="108"/>
      <c r="S60" s="108"/>
      <c r="T60" s="108"/>
      <c r="U60" s="108"/>
      <c r="V60" s="108"/>
      <c r="W60" s="108"/>
      <c r="X60" s="108"/>
      <c r="Y60" s="108"/>
      <c r="Z60" s="108"/>
      <c r="AA60" s="108"/>
      <c r="AB60" s="108"/>
      <c r="AC60" s="108"/>
      <c r="AD60" s="108"/>
      <c r="AE60" s="108"/>
      <c r="AF60" s="108"/>
      <c r="AG60" s="108"/>
      <c r="AH60" s="108"/>
      <c r="AI60" s="108"/>
      <c r="AJ60" s="108"/>
      <c r="AK60" s="108"/>
      <c r="AL60" s="108"/>
      <c r="AM60" s="108"/>
      <c r="AN60" s="108"/>
      <c r="AO60" s="108"/>
      <c r="AP60" s="108"/>
      <c r="AQ60" s="108"/>
      <c r="AR60" s="108"/>
      <c r="AS60" s="108"/>
      <c r="AT60" s="108"/>
      <c r="AU60" s="108"/>
      <c r="AV60" s="108"/>
      <c r="AW60" s="108"/>
      <c r="AX60" s="10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108"/>
      <c r="BY60" s="108"/>
      <c r="BZ60" s="108"/>
      <c r="CA60" s="108"/>
      <c r="CB60" s="108"/>
      <c r="CC60" s="108"/>
      <c r="CD60" s="108"/>
      <c r="CE60" s="108"/>
      <c r="CF60" s="108"/>
      <c r="CG60" s="108"/>
      <c r="CH60" s="108"/>
      <c r="CI60" s="108"/>
      <c r="CJ60" s="108"/>
      <c r="CK60" s="108"/>
      <c r="CL60" s="108"/>
      <c r="CM60" s="108"/>
      <c r="CN60" s="108"/>
      <c r="CO60" s="108"/>
      <c r="CP60" s="108"/>
      <c r="CQ60" s="108"/>
      <c r="CR60" s="108"/>
      <c r="CS60" s="108"/>
      <c r="CT60" s="108"/>
      <c r="CU60" s="108"/>
      <c r="CV60" s="108"/>
      <c r="CW60" s="108"/>
      <c r="CX60" s="108"/>
      <c r="CY60" s="108"/>
      <c r="CZ60" s="108"/>
      <c r="DA60" s="108"/>
      <c r="DB60" s="108"/>
      <c r="DC60" s="108"/>
      <c r="DD60" s="108"/>
      <c r="DE60" s="108"/>
      <c r="DF60" s="108"/>
      <c r="DG60" s="108"/>
      <c r="DH60" s="108"/>
      <c r="DI60" s="108"/>
      <c r="DJ60" s="108"/>
      <c r="DK60" s="108"/>
      <c r="DL60" s="108"/>
      <c r="DM60" s="108"/>
      <c r="DN60" s="108"/>
      <c r="DO60" s="108"/>
      <c r="DP60" s="108"/>
      <c r="DQ60" s="108"/>
      <c r="DR60" s="108"/>
      <c r="DS60" s="108"/>
      <c r="DT60" s="108"/>
      <c r="DU60" s="108"/>
      <c r="DV60" s="108"/>
      <c r="DW60" s="108"/>
      <c r="DX60" s="108"/>
      <c r="DY60" s="108"/>
      <c r="DZ60" s="108"/>
      <c r="EA60" s="108"/>
      <c r="EB60" s="108"/>
      <c r="EC60" s="108"/>
      <c r="ED60" s="108"/>
      <c r="EE60" s="108"/>
      <c r="EF60" s="108"/>
      <c r="EG60" s="108"/>
      <c r="EH60" s="108"/>
      <c r="EI60" s="108"/>
      <c r="EJ60" s="108"/>
      <c r="EK60" s="108"/>
      <c r="EL60" s="108"/>
      <c r="EM60" s="108"/>
      <c r="EN60" s="108"/>
      <c r="EO60" s="108"/>
      <c r="EP60" s="108"/>
      <c r="EQ60" s="108"/>
      <c r="ER60" s="108"/>
      <c r="ES60" s="108"/>
      <c r="ET60" s="108"/>
      <c r="EU60" s="108"/>
      <c r="EV60" s="108"/>
      <c r="EW60" s="108"/>
      <c r="EX60" s="108"/>
      <c r="EY60" s="108"/>
      <c r="EZ60" s="108"/>
      <c r="FA60" s="108"/>
      <c r="FB60" s="108"/>
      <c r="FC60" s="108"/>
      <c r="FD60" s="108"/>
      <c r="FE60" s="108"/>
      <c r="FF60" s="108"/>
      <c r="FG60" s="108"/>
      <c r="FH60" s="108"/>
      <c r="FI60" s="108"/>
      <c r="FJ60" s="108"/>
      <c r="FK60" s="108"/>
      <c r="FL60" s="108"/>
      <c r="FM60" s="108"/>
      <c r="FN60" s="108"/>
      <c r="FO60" s="108"/>
      <c r="FP60" s="108"/>
      <c r="FQ60" s="108"/>
      <c r="FR60" s="108"/>
      <c r="FS60" s="108"/>
      <c r="FT60" s="108"/>
      <c r="FU60" s="108"/>
      <c r="FV60" s="108"/>
      <c r="FW60" s="108"/>
      <c r="FX60" s="108"/>
      <c r="FY60" s="108"/>
      <c r="FZ60" s="108"/>
      <c r="GA60" s="108"/>
      <c r="GB60" s="108"/>
      <c r="GC60" s="108"/>
      <c r="GD60" s="108"/>
      <c r="GE60" s="108"/>
      <c r="GF60" s="108"/>
      <c r="GG60" s="108"/>
      <c r="GH60" s="108"/>
      <c r="GI60" s="108"/>
      <c r="GJ60" s="108"/>
      <c r="GK60" s="108"/>
      <c r="GL60" s="108"/>
      <c r="GM60" s="108"/>
      <c r="GN60" s="108"/>
      <c r="GO60" s="108"/>
      <c r="GP60" s="108"/>
      <c r="GQ60" s="108"/>
      <c r="GR60" s="108"/>
      <c r="GS60" s="108"/>
      <c r="GT60" s="108"/>
      <c r="GU60" s="108"/>
      <c r="GV60" s="108"/>
      <c r="GW60" s="108"/>
      <c r="GX60" s="108"/>
      <c r="GY60" s="108"/>
      <c r="GZ60" s="108"/>
      <c r="HA60" s="108"/>
      <c r="HB60" s="108"/>
      <c r="HC60" s="108"/>
      <c r="HD60" s="108"/>
      <c r="HE60" s="108"/>
      <c r="HF60" s="108"/>
      <c r="HG60" s="108"/>
      <c r="HH60" s="108"/>
      <c r="HI60" s="108"/>
      <c r="HJ60" s="108"/>
      <c r="HK60" s="108"/>
      <c r="HL60" s="108"/>
      <c r="HM60" s="108"/>
      <c r="HN60" s="108"/>
      <c r="HO60" s="108"/>
      <c r="HP60" s="108"/>
      <c r="HQ60" s="108"/>
      <c r="HR60" s="108"/>
      <c r="HS60" s="108"/>
      <c r="HT60" s="108"/>
      <c r="HU60" s="108"/>
      <c r="HV60" s="108"/>
      <c r="HW60" s="108"/>
      <c r="HX60" s="108"/>
      <c r="HY60" s="108"/>
      <c r="HZ60" s="108"/>
      <c r="IA60" s="108"/>
      <c r="IB60" s="108"/>
      <c r="IC60" s="108"/>
      <c r="ID60" s="108"/>
      <c r="IE60" s="108"/>
      <c r="IF60" s="108"/>
      <c r="IG60" s="108"/>
      <c r="IH60" s="108"/>
      <c r="II60" s="108"/>
      <c r="IJ60" s="108"/>
      <c r="IK60" s="108"/>
      <c r="IL60" s="108"/>
      <c r="IM60" s="108"/>
      <c r="IN60" s="108"/>
      <c r="IO60" s="108"/>
      <c r="IP60" s="108"/>
      <c r="IQ60" s="108"/>
      <c r="IR60" s="108"/>
      <c r="IS60" s="108"/>
      <c r="IT60" s="108"/>
      <c r="IU60" s="108"/>
      <c r="IV60" s="108"/>
    </row>
    <row r="61" spans="1:256" x14ac:dyDescent="0.25">
      <c r="A61" s="167"/>
      <c r="B61" s="170"/>
      <c r="C61" s="102" t="s">
        <v>133</v>
      </c>
      <c r="D61" s="103" t="s">
        <v>203</v>
      </c>
      <c r="E61" s="108"/>
      <c r="F61" s="108"/>
      <c r="G61" s="108"/>
      <c r="H61" s="108"/>
      <c r="I61" s="108"/>
      <c r="J61" s="108"/>
      <c r="K61" s="108"/>
      <c r="L61" s="108"/>
      <c r="M61" s="108"/>
      <c r="N61" s="108"/>
      <c r="O61" s="108"/>
      <c r="P61" s="108"/>
      <c r="Q61" s="108"/>
      <c r="R61" s="108"/>
      <c r="S61" s="108"/>
      <c r="T61" s="108"/>
      <c r="U61" s="108"/>
      <c r="V61" s="108"/>
      <c r="W61" s="108"/>
      <c r="X61" s="108"/>
      <c r="Y61" s="108"/>
      <c r="Z61" s="108"/>
      <c r="AA61" s="108"/>
      <c r="AB61" s="108"/>
      <c r="AC61" s="108"/>
      <c r="AD61" s="108"/>
      <c r="AE61" s="108"/>
      <c r="AF61" s="108"/>
      <c r="AG61" s="108"/>
      <c r="AH61" s="108"/>
      <c r="AI61" s="108"/>
      <c r="AJ61" s="108"/>
      <c r="AK61" s="108"/>
      <c r="AL61" s="108"/>
      <c r="AM61" s="108"/>
      <c r="AN61" s="108"/>
      <c r="AO61" s="108"/>
      <c r="AP61" s="108"/>
      <c r="AQ61" s="108"/>
      <c r="AR61" s="108"/>
      <c r="AS61" s="108"/>
      <c r="AT61" s="108"/>
      <c r="AU61" s="108"/>
      <c r="AV61" s="108"/>
      <c r="AW61" s="108"/>
      <c r="AX61" s="108"/>
      <c r="AY61" s="108"/>
      <c r="AZ61" s="108"/>
      <c r="BA61" s="108"/>
      <c r="BB61" s="108"/>
      <c r="BC61" s="108"/>
      <c r="BD61" s="108"/>
      <c r="BE61" s="108"/>
      <c r="BF61" s="108"/>
      <c r="BG61" s="108"/>
      <c r="BH61" s="108"/>
      <c r="BI61" s="108"/>
      <c r="BJ61" s="108"/>
      <c r="BK61" s="108"/>
      <c r="BL61" s="108"/>
      <c r="BM61" s="108"/>
      <c r="BN61" s="108"/>
      <c r="BO61" s="108"/>
      <c r="BP61" s="108"/>
      <c r="BQ61" s="108"/>
      <c r="BR61" s="108"/>
      <c r="BS61" s="108"/>
      <c r="BT61" s="108"/>
      <c r="BU61" s="108"/>
      <c r="BV61" s="108"/>
      <c r="BW61" s="108"/>
      <c r="BX61" s="108"/>
      <c r="BY61" s="108"/>
      <c r="BZ61" s="108"/>
      <c r="CA61" s="108"/>
      <c r="CB61" s="108"/>
      <c r="CC61" s="108"/>
      <c r="CD61" s="108"/>
      <c r="CE61" s="108"/>
      <c r="CF61" s="108"/>
      <c r="CG61" s="108"/>
      <c r="CH61" s="108"/>
      <c r="CI61" s="108"/>
      <c r="CJ61" s="108"/>
      <c r="CK61" s="108"/>
      <c r="CL61" s="108"/>
      <c r="CM61" s="108"/>
      <c r="CN61" s="108"/>
      <c r="CO61" s="108"/>
      <c r="CP61" s="108"/>
      <c r="CQ61" s="108"/>
      <c r="CR61" s="108"/>
      <c r="CS61" s="108"/>
      <c r="CT61" s="108"/>
      <c r="CU61" s="108"/>
      <c r="CV61" s="108"/>
      <c r="CW61" s="108"/>
      <c r="CX61" s="108"/>
      <c r="CY61" s="108"/>
      <c r="CZ61" s="108"/>
      <c r="DA61" s="108"/>
      <c r="DB61" s="108"/>
      <c r="DC61" s="108"/>
      <c r="DD61" s="108"/>
      <c r="DE61" s="108"/>
      <c r="DF61" s="108"/>
      <c r="DG61" s="108"/>
      <c r="DH61" s="108"/>
      <c r="DI61" s="108"/>
      <c r="DJ61" s="108"/>
      <c r="DK61" s="108"/>
      <c r="DL61" s="108"/>
      <c r="DM61" s="108"/>
      <c r="DN61" s="108"/>
      <c r="DO61" s="108"/>
      <c r="DP61" s="108"/>
      <c r="DQ61" s="108"/>
      <c r="DR61" s="108"/>
      <c r="DS61" s="108"/>
      <c r="DT61" s="108"/>
      <c r="DU61" s="108"/>
      <c r="DV61" s="108"/>
      <c r="DW61" s="108"/>
      <c r="DX61" s="108"/>
      <c r="DY61" s="108"/>
      <c r="DZ61" s="108"/>
      <c r="EA61" s="108"/>
      <c r="EB61" s="108"/>
      <c r="EC61" s="108"/>
      <c r="ED61" s="108"/>
      <c r="EE61" s="108"/>
      <c r="EF61" s="108"/>
      <c r="EG61" s="108"/>
      <c r="EH61" s="108"/>
      <c r="EI61" s="108"/>
      <c r="EJ61" s="108"/>
      <c r="EK61" s="108"/>
      <c r="EL61" s="108"/>
      <c r="EM61" s="108"/>
      <c r="EN61" s="108"/>
      <c r="EO61" s="108"/>
      <c r="EP61" s="108"/>
      <c r="EQ61" s="108"/>
      <c r="ER61" s="108"/>
      <c r="ES61" s="108"/>
      <c r="ET61" s="108"/>
      <c r="EU61" s="108"/>
      <c r="EV61" s="108"/>
      <c r="EW61" s="108"/>
      <c r="EX61" s="108"/>
      <c r="EY61" s="108"/>
      <c r="EZ61" s="108"/>
      <c r="FA61" s="108"/>
      <c r="FB61" s="108"/>
      <c r="FC61" s="108"/>
      <c r="FD61" s="108"/>
      <c r="FE61" s="108"/>
      <c r="FF61" s="108"/>
      <c r="FG61" s="108"/>
      <c r="FH61" s="108"/>
      <c r="FI61" s="108"/>
      <c r="FJ61" s="108"/>
      <c r="FK61" s="108"/>
      <c r="FL61" s="108"/>
      <c r="FM61" s="108"/>
      <c r="FN61" s="108"/>
      <c r="FO61" s="108"/>
      <c r="FP61" s="108"/>
      <c r="FQ61" s="108"/>
      <c r="FR61" s="108"/>
      <c r="FS61" s="108"/>
      <c r="FT61" s="108"/>
      <c r="FU61" s="108"/>
      <c r="FV61" s="108"/>
      <c r="FW61" s="108"/>
      <c r="FX61" s="108"/>
      <c r="FY61" s="108"/>
      <c r="FZ61" s="108"/>
      <c r="GA61" s="108"/>
      <c r="GB61" s="108"/>
      <c r="GC61" s="108"/>
      <c r="GD61" s="108"/>
      <c r="GE61" s="108"/>
      <c r="GF61" s="108"/>
      <c r="GG61" s="108"/>
      <c r="GH61" s="108"/>
      <c r="GI61" s="108"/>
      <c r="GJ61" s="108"/>
      <c r="GK61" s="108"/>
      <c r="GL61" s="108"/>
      <c r="GM61" s="108"/>
      <c r="GN61" s="108"/>
      <c r="GO61" s="108"/>
      <c r="GP61" s="108"/>
      <c r="GQ61" s="108"/>
      <c r="GR61" s="108"/>
      <c r="GS61" s="108"/>
      <c r="GT61" s="108"/>
      <c r="GU61" s="108"/>
      <c r="GV61" s="108"/>
      <c r="GW61" s="108"/>
      <c r="GX61" s="108"/>
      <c r="GY61" s="108"/>
      <c r="GZ61" s="108"/>
      <c r="HA61" s="108"/>
      <c r="HB61" s="108"/>
      <c r="HC61" s="108"/>
      <c r="HD61" s="108"/>
      <c r="HE61" s="108"/>
      <c r="HF61" s="108"/>
      <c r="HG61" s="108"/>
      <c r="HH61" s="108"/>
      <c r="HI61" s="108"/>
      <c r="HJ61" s="108"/>
      <c r="HK61" s="108"/>
      <c r="HL61" s="108"/>
      <c r="HM61" s="108"/>
      <c r="HN61" s="108"/>
      <c r="HO61" s="108"/>
      <c r="HP61" s="108"/>
      <c r="HQ61" s="108"/>
      <c r="HR61" s="108"/>
      <c r="HS61" s="108"/>
      <c r="HT61" s="108"/>
      <c r="HU61" s="108"/>
      <c r="HV61" s="108"/>
      <c r="HW61" s="108"/>
      <c r="HX61" s="108"/>
      <c r="HY61" s="108"/>
      <c r="HZ61" s="108"/>
      <c r="IA61" s="108"/>
      <c r="IB61" s="108"/>
      <c r="IC61" s="108"/>
      <c r="ID61" s="108"/>
      <c r="IE61" s="108"/>
      <c r="IF61" s="108"/>
      <c r="IG61" s="108"/>
      <c r="IH61" s="108"/>
      <c r="II61" s="108"/>
      <c r="IJ61" s="108"/>
      <c r="IK61" s="108"/>
      <c r="IL61" s="108"/>
      <c r="IM61" s="108"/>
      <c r="IN61" s="108"/>
      <c r="IO61" s="108"/>
      <c r="IP61" s="108"/>
      <c r="IQ61" s="108"/>
      <c r="IR61" s="108"/>
      <c r="IS61" s="108"/>
      <c r="IT61" s="108"/>
      <c r="IU61" s="108"/>
      <c r="IV61" s="108"/>
    </row>
    <row r="62" spans="1:256" x14ac:dyDescent="0.25">
      <c r="A62" s="167"/>
      <c r="B62" s="170"/>
      <c r="C62" s="102" t="s">
        <v>134</v>
      </c>
      <c r="D62" s="103" t="s">
        <v>204</v>
      </c>
      <c r="E62" s="108"/>
      <c r="F62" s="108"/>
      <c r="G62" s="108"/>
      <c r="H62" s="108"/>
      <c r="I62" s="108"/>
      <c r="J62" s="108"/>
      <c r="K62" s="108"/>
      <c r="L62" s="108"/>
      <c r="M62" s="108"/>
      <c r="N62" s="108"/>
      <c r="O62" s="108"/>
      <c r="P62" s="108"/>
      <c r="Q62" s="108"/>
      <c r="R62" s="108"/>
      <c r="S62" s="108"/>
      <c r="T62" s="108"/>
      <c r="U62" s="108"/>
      <c r="V62" s="108"/>
      <c r="W62" s="108"/>
      <c r="X62" s="108"/>
      <c r="Y62" s="108"/>
      <c r="Z62" s="108"/>
      <c r="AA62" s="108"/>
      <c r="AB62" s="108"/>
      <c r="AC62" s="108"/>
      <c r="AD62" s="108"/>
      <c r="AE62" s="108"/>
      <c r="AF62" s="108"/>
      <c r="AG62" s="108"/>
      <c r="AH62" s="108"/>
      <c r="AI62" s="108"/>
      <c r="AJ62" s="108"/>
      <c r="AK62" s="108"/>
      <c r="AL62" s="108"/>
      <c r="AM62" s="108"/>
      <c r="AN62" s="108"/>
      <c r="AO62" s="108"/>
      <c r="AP62" s="108"/>
      <c r="AQ62" s="108"/>
      <c r="AR62" s="108"/>
      <c r="AS62" s="108"/>
      <c r="AT62" s="108"/>
      <c r="AU62" s="108"/>
      <c r="AV62" s="108"/>
      <c r="AW62" s="108"/>
      <c r="AX62" s="108"/>
      <c r="AY62" s="108"/>
      <c r="AZ62" s="108"/>
      <c r="BA62" s="108"/>
      <c r="BB62" s="108"/>
      <c r="BC62" s="108"/>
      <c r="BD62" s="108"/>
      <c r="BE62" s="108"/>
      <c r="BF62" s="108"/>
      <c r="BG62" s="108"/>
      <c r="BH62" s="108"/>
      <c r="BI62" s="108"/>
      <c r="BJ62" s="108"/>
      <c r="BK62" s="108"/>
      <c r="BL62" s="108"/>
      <c r="BM62" s="108"/>
      <c r="BN62" s="108"/>
      <c r="BO62" s="108"/>
      <c r="BP62" s="108"/>
      <c r="BQ62" s="108"/>
      <c r="BR62" s="108"/>
      <c r="BS62" s="108"/>
      <c r="BT62" s="108"/>
      <c r="BU62" s="108"/>
      <c r="BV62" s="108"/>
      <c r="BW62" s="108"/>
      <c r="BX62" s="108"/>
      <c r="BY62" s="108"/>
      <c r="BZ62" s="108"/>
      <c r="CA62" s="108"/>
      <c r="CB62" s="108"/>
      <c r="CC62" s="108"/>
      <c r="CD62" s="108"/>
      <c r="CE62" s="108"/>
      <c r="CF62" s="108"/>
      <c r="CG62" s="108"/>
      <c r="CH62" s="108"/>
      <c r="CI62" s="108"/>
      <c r="CJ62" s="108"/>
      <c r="CK62" s="108"/>
      <c r="CL62" s="108"/>
      <c r="CM62" s="108"/>
      <c r="CN62" s="108"/>
      <c r="CO62" s="108"/>
      <c r="CP62" s="108"/>
      <c r="CQ62" s="108"/>
      <c r="CR62" s="108"/>
      <c r="CS62" s="108"/>
      <c r="CT62" s="108"/>
      <c r="CU62" s="108"/>
      <c r="CV62" s="108"/>
      <c r="CW62" s="108"/>
      <c r="CX62" s="108"/>
      <c r="CY62" s="108"/>
      <c r="CZ62" s="108"/>
      <c r="DA62" s="108"/>
      <c r="DB62" s="108"/>
      <c r="DC62" s="108"/>
      <c r="DD62" s="108"/>
      <c r="DE62" s="108"/>
      <c r="DF62" s="108"/>
      <c r="DG62" s="108"/>
      <c r="DH62" s="108"/>
      <c r="DI62" s="108"/>
      <c r="DJ62" s="108"/>
      <c r="DK62" s="108"/>
      <c r="DL62" s="108"/>
      <c r="DM62" s="108"/>
      <c r="DN62" s="108"/>
      <c r="DO62" s="108"/>
      <c r="DP62" s="108"/>
      <c r="DQ62" s="108"/>
      <c r="DR62" s="108"/>
      <c r="DS62" s="108"/>
      <c r="DT62" s="108"/>
      <c r="DU62" s="108"/>
      <c r="DV62" s="108"/>
      <c r="DW62" s="108"/>
      <c r="DX62" s="108"/>
      <c r="DY62" s="108"/>
      <c r="DZ62" s="108"/>
      <c r="EA62" s="108"/>
      <c r="EB62" s="108"/>
      <c r="EC62" s="108"/>
      <c r="ED62" s="108"/>
      <c r="EE62" s="108"/>
      <c r="EF62" s="108"/>
      <c r="EG62" s="108"/>
      <c r="EH62" s="108"/>
      <c r="EI62" s="108"/>
      <c r="EJ62" s="108"/>
      <c r="EK62" s="108"/>
      <c r="EL62" s="108"/>
      <c r="EM62" s="108"/>
      <c r="EN62" s="108"/>
      <c r="EO62" s="108"/>
      <c r="EP62" s="108"/>
      <c r="EQ62" s="108"/>
      <c r="ER62" s="108"/>
      <c r="ES62" s="108"/>
      <c r="ET62" s="108"/>
      <c r="EU62" s="108"/>
      <c r="EV62" s="108"/>
      <c r="EW62" s="108"/>
      <c r="EX62" s="108"/>
      <c r="EY62" s="108"/>
      <c r="EZ62" s="108"/>
      <c r="FA62" s="108"/>
      <c r="FB62" s="108"/>
      <c r="FC62" s="108"/>
      <c r="FD62" s="108"/>
      <c r="FE62" s="108"/>
      <c r="FF62" s="108"/>
      <c r="FG62" s="108"/>
      <c r="FH62" s="108"/>
      <c r="FI62" s="108"/>
      <c r="FJ62" s="108"/>
      <c r="FK62" s="108"/>
      <c r="FL62" s="108"/>
      <c r="FM62" s="108"/>
      <c r="FN62" s="108"/>
      <c r="FO62" s="108"/>
      <c r="FP62" s="108"/>
      <c r="FQ62" s="108"/>
      <c r="FR62" s="108"/>
      <c r="FS62" s="108"/>
      <c r="FT62" s="108"/>
      <c r="FU62" s="108"/>
      <c r="FV62" s="108"/>
      <c r="FW62" s="108"/>
      <c r="FX62" s="108"/>
      <c r="FY62" s="108"/>
      <c r="FZ62" s="108"/>
      <c r="GA62" s="108"/>
      <c r="GB62" s="108"/>
      <c r="GC62" s="108"/>
      <c r="GD62" s="108"/>
      <c r="GE62" s="108"/>
      <c r="GF62" s="108"/>
      <c r="GG62" s="108"/>
      <c r="GH62" s="108"/>
      <c r="GI62" s="108"/>
      <c r="GJ62" s="108"/>
      <c r="GK62" s="108"/>
      <c r="GL62" s="108"/>
      <c r="GM62" s="108"/>
      <c r="GN62" s="108"/>
      <c r="GO62" s="108"/>
      <c r="GP62" s="108"/>
      <c r="GQ62" s="108"/>
      <c r="GR62" s="108"/>
      <c r="GS62" s="108"/>
      <c r="GT62" s="108"/>
      <c r="GU62" s="108"/>
      <c r="GV62" s="108"/>
      <c r="GW62" s="108"/>
      <c r="GX62" s="108"/>
      <c r="GY62" s="108"/>
      <c r="GZ62" s="108"/>
      <c r="HA62" s="108"/>
      <c r="HB62" s="108"/>
      <c r="HC62" s="108"/>
      <c r="HD62" s="108"/>
      <c r="HE62" s="108"/>
      <c r="HF62" s="108"/>
      <c r="HG62" s="108"/>
      <c r="HH62" s="108"/>
      <c r="HI62" s="108"/>
      <c r="HJ62" s="108"/>
      <c r="HK62" s="108"/>
      <c r="HL62" s="108"/>
      <c r="HM62" s="108"/>
      <c r="HN62" s="108"/>
      <c r="HO62" s="108"/>
      <c r="HP62" s="108"/>
      <c r="HQ62" s="108"/>
      <c r="HR62" s="108"/>
      <c r="HS62" s="108"/>
      <c r="HT62" s="108"/>
      <c r="HU62" s="108"/>
      <c r="HV62" s="108"/>
      <c r="HW62" s="108"/>
      <c r="HX62" s="108"/>
      <c r="HY62" s="108"/>
      <c r="HZ62" s="108"/>
      <c r="IA62" s="108"/>
      <c r="IB62" s="108"/>
      <c r="IC62" s="108"/>
      <c r="ID62" s="108"/>
      <c r="IE62" s="108"/>
      <c r="IF62" s="108"/>
      <c r="IG62" s="108"/>
      <c r="IH62" s="108"/>
      <c r="II62" s="108"/>
      <c r="IJ62" s="108"/>
      <c r="IK62" s="108"/>
      <c r="IL62" s="108"/>
      <c r="IM62" s="108"/>
      <c r="IN62" s="108"/>
      <c r="IO62" s="108"/>
      <c r="IP62" s="108"/>
      <c r="IQ62" s="108"/>
      <c r="IR62" s="108"/>
      <c r="IS62" s="108"/>
      <c r="IT62" s="108"/>
      <c r="IU62" s="108"/>
      <c r="IV62" s="108"/>
    </row>
    <row r="63" spans="1:256" x14ac:dyDescent="0.25">
      <c r="A63" s="167"/>
      <c r="B63" s="170"/>
      <c r="C63" s="102" t="s">
        <v>135</v>
      </c>
      <c r="D63" s="103" t="s">
        <v>206</v>
      </c>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c r="AM63" s="108"/>
      <c r="AN63" s="108"/>
      <c r="AO63" s="108"/>
      <c r="AP63" s="108"/>
      <c r="AQ63" s="108"/>
      <c r="AR63" s="108"/>
      <c r="AS63" s="108"/>
      <c r="AT63" s="108"/>
      <c r="AU63" s="108"/>
      <c r="AV63" s="108"/>
      <c r="AW63" s="108"/>
      <c r="AX63" s="108"/>
      <c r="AY63" s="108"/>
      <c r="AZ63" s="108"/>
      <c r="BA63" s="108"/>
      <c r="BB63" s="108"/>
      <c r="BC63" s="108"/>
      <c r="BD63" s="108"/>
      <c r="BE63" s="108"/>
      <c r="BF63" s="108"/>
      <c r="BG63" s="108"/>
      <c r="BH63" s="108"/>
      <c r="BI63" s="108"/>
      <c r="BJ63" s="108"/>
      <c r="BK63" s="108"/>
      <c r="BL63" s="108"/>
      <c r="BM63" s="108"/>
      <c r="BN63" s="108"/>
      <c r="BO63" s="108"/>
      <c r="BP63" s="108"/>
      <c r="BQ63" s="108"/>
      <c r="BR63" s="108"/>
      <c r="BS63" s="108"/>
      <c r="BT63" s="108"/>
      <c r="BU63" s="108"/>
      <c r="BV63" s="108"/>
      <c r="BW63" s="108"/>
      <c r="BX63" s="108"/>
      <c r="BY63" s="108"/>
      <c r="BZ63" s="108"/>
      <c r="CA63" s="108"/>
      <c r="CB63" s="108"/>
      <c r="CC63" s="108"/>
      <c r="CD63" s="108"/>
      <c r="CE63" s="108"/>
      <c r="CF63" s="108"/>
      <c r="CG63" s="108"/>
      <c r="CH63" s="108"/>
      <c r="CI63" s="108"/>
      <c r="CJ63" s="108"/>
      <c r="CK63" s="108"/>
      <c r="CL63" s="108"/>
      <c r="CM63" s="108"/>
      <c r="CN63" s="108"/>
      <c r="CO63" s="108"/>
      <c r="CP63" s="108"/>
      <c r="CQ63" s="108"/>
      <c r="CR63" s="108"/>
      <c r="CS63" s="108"/>
      <c r="CT63" s="108"/>
      <c r="CU63" s="108"/>
      <c r="CV63" s="108"/>
      <c r="CW63" s="108"/>
      <c r="CX63" s="108"/>
      <c r="CY63" s="108"/>
      <c r="CZ63" s="108"/>
      <c r="DA63" s="108"/>
      <c r="DB63" s="108"/>
      <c r="DC63" s="108"/>
      <c r="DD63" s="108"/>
      <c r="DE63" s="108"/>
      <c r="DF63" s="108"/>
      <c r="DG63" s="108"/>
      <c r="DH63" s="108"/>
      <c r="DI63" s="108"/>
      <c r="DJ63" s="108"/>
      <c r="DK63" s="108"/>
      <c r="DL63" s="108"/>
      <c r="DM63" s="108"/>
      <c r="DN63" s="108"/>
      <c r="DO63" s="108"/>
      <c r="DP63" s="108"/>
      <c r="DQ63" s="108"/>
      <c r="DR63" s="108"/>
      <c r="DS63" s="108"/>
      <c r="DT63" s="108"/>
      <c r="DU63" s="108"/>
      <c r="DV63" s="108"/>
      <c r="DW63" s="108"/>
      <c r="DX63" s="108"/>
      <c r="DY63" s="108"/>
      <c r="DZ63" s="108"/>
      <c r="EA63" s="108"/>
      <c r="EB63" s="108"/>
      <c r="EC63" s="108"/>
      <c r="ED63" s="108"/>
      <c r="EE63" s="108"/>
      <c r="EF63" s="108"/>
      <c r="EG63" s="108"/>
      <c r="EH63" s="108"/>
      <c r="EI63" s="108"/>
      <c r="EJ63" s="108"/>
      <c r="EK63" s="108"/>
      <c r="EL63" s="108"/>
      <c r="EM63" s="108"/>
      <c r="EN63" s="108"/>
      <c r="EO63" s="108"/>
      <c r="EP63" s="108"/>
      <c r="EQ63" s="108"/>
      <c r="ER63" s="108"/>
      <c r="ES63" s="108"/>
      <c r="ET63" s="108"/>
      <c r="EU63" s="108"/>
      <c r="EV63" s="108"/>
      <c r="EW63" s="108"/>
      <c r="EX63" s="108"/>
      <c r="EY63" s="108"/>
      <c r="EZ63" s="108"/>
      <c r="FA63" s="108"/>
      <c r="FB63" s="108"/>
      <c r="FC63" s="108"/>
      <c r="FD63" s="108"/>
      <c r="FE63" s="108"/>
      <c r="FF63" s="108"/>
      <c r="FG63" s="108"/>
      <c r="FH63" s="108"/>
      <c r="FI63" s="108"/>
      <c r="FJ63" s="108"/>
      <c r="FK63" s="108"/>
      <c r="FL63" s="108"/>
      <c r="FM63" s="108"/>
      <c r="FN63" s="108"/>
      <c r="FO63" s="108"/>
      <c r="FP63" s="108"/>
      <c r="FQ63" s="108"/>
      <c r="FR63" s="108"/>
      <c r="FS63" s="108"/>
      <c r="FT63" s="108"/>
      <c r="FU63" s="108"/>
      <c r="FV63" s="108"/>
      <c r="FW63" s="108"/>
      <c r="FX63" s="108"/>
      <c r="FY63" s="108"/>
      <c r="FZ63" s="108"/>
      <c r="GA63" s="108"/>
      <c r="GB63" s="108"/>
      <c r="GC63" s="108"/>
      <c r="GD63" s="108"/>
      <c r="GE63" s="108"/>
      <c r="GF63" s="108"/>
      <c r="GG63" s="108"/>
      <c r="GH63" s="108"/>
      <c r="GI63" s="108"/>
      <c r="GJ63" s="108"/>
      <c r="GK63" s="108"/>
      <c r="GL63" s="108"/>
      <c r="GM63" s="108"/>
      <c r="GN63" s="108"/>
      <c r="GO63" s="108"/>
      <c r="GP63" s="108"/>
      <c r="GQ63" s="108"/>
      <c r="GR63" s="108"/>
      <c r="GS63" s="108"/>
      <c r="GT63" s="108"/>
      <c r="GU63" s="108"/>
      <c r="GV63" s="108"/>
      <c r="GW63" s="108"/>
      <c r="GX63" s="108"/>
      <c r="GY63" s="108"/>
      <c r="GZ63" s="108"/>
      <c r="HA63" s="108"/>
      <c r="HB63" s="108"/>
      <c r="HC63" s="108"/>
      <c r="HD63" s="108"/>
      <c r="HE63" s="108"/>
      <c r="HF63" s="108"/>
      <c r="HG63" s="108"/>
      <c r="HH63" s="108"/>
      <c r="HI63" s="108"/>
      <c r="HJ63" s="108"/>
      <c r="HK63" s="108"/>
      <c r="HL63" s="108"/>
      <c r="HM63" s="108"/>
      <c r="HN63" s="108"/>
      <c r="HO63" s="108"/>
      <c r="HP63" s="108"/>
      <c r="HQ63" s="108"/>
      <c r="HR63" s="108"/>
      <c r="HS63" s="108"/>
      <c r="HT63" s="108"/>
      <c r="HU63" s="108"/>
      <c r="HV63" s="108"/>
      <c r="HW63" s="108"/>
      <c r="HX63" s="108"/>
      <c r="HY63" s="108"/>
      <c r="HZ63" s="108"/>
      <c r="IA63" s="108"/>
      <c r="IB63" s="108"/>
      <c r="IC63" s="108"/>
      <c r="ID63" s="108"/>
      <c r="IE63" s="108"/>
      <c r="IF63" s="108"/>
      <c r="IG63" s="108"/>
      <c r="IH63" s="108"/>
      <c r="II63" s="108"/>
      <c r="IJ63" s="108"/>
      <c r="IK63" s="108"/>
      <c r="IL63" s="108"/>
      <c r="IM63" s="108"/>
      <c r="IN63" s="108"/>
      <c r="IO63" s="108"/>
      <c r="IP63" s="108"/>
      <c r="IQ63" s="108"/>
      <c r="IR63" s="108"/>
      <c r="IS63" s="108"/>
      <c r="IT63" s="108"/>
      <c r="IU63" s="108"/>
      <c r="IV63" s="108"/>
    </row>
    <row r="64" spans="1:256" x14ac:dyDescent="0.25">
      <c r="A64" s="167"/>
      <c r="B64" s="170"/>
      <c r="C64" s="102" t="s">
        <v>136</v>
      </c>
      <c r="D64" s="103" t="s">
        <v>207</v>
      </c>
      <c r="E64" s="108"/>
      <c r="F64" s="108"/>
      <c r="G64" s="108"/>
      <c r="H64" s="108"/>
      <c r="I64" s="108"/>
      <c r="J64" s="108"/>
      <c r="K64" s="108"/>
      <c r="L64" s="108"/>
      <c r="M64" s="108"/>
      <c r="N64" s="108"/>
      <c r="O64" s="108"/>
      <c r="P64" s="108"/>
      <c r="Q64" s="108"/>
      <c r="R64" s="108"/>
      <c r="S64" s="108"/>
      <c r="T64" s="108"/>
      <c r="U64" s="108"/>
      <c r="V64" s="108"/>
      <c r="W64" s="108"/>
      <c r="X64" s="108"/>
      <c r="Y64" s="108"/>
      <c r="Z64" s="108"/>
      <c r="AA64" s="108"/>
      <c r="AB64" s="108"/>
      <c r="AC64" s="108"/>
      <c r="AD64" s="108"/>
      <c r="AE64" s="108"/>
      <c r="AF64" s="108"/>
      <c r="AG64" s="108"/>
      <c r="AH64" s="108"/>
      <c r="AI64" s="108"/>
      <c r="AJ64" s="108"/>
      <c r="AK64" s="108"/>
      <c r="AL64" s="108"/>
      <c r="AM64" s="108"/>
      <c r="AN64" s="108"/>
      <c r="AO64" s="108"/>
      <c r="AP64" s="108"/>
      <c r="AQ64" s="108"/>
      <c r="AR64" s="108"/>
      <c r="AS64" s="108"/>
      <c r="AT64" s="108"/>
      <c r="AU64" s="108"/>
      <c r="AV64" s="108"/>
      <c r="AW64" s="108"/>
      <c r="AX64" s="108"/>
      <c r="AY64" s="108"/>
      <c r="AZ64" s="108"/>
      <c r="BA64" s="108"/>
      <c r="BB64" s="108"/>
      <c r="BC64" s="108"/>
      <c r="BD64" s="108"/>
      <c r="BE64" s="108"/>
      <c r="BF64" s="108"/>
      <c r="BG64" s="108"/>
      <c r="BH64" s="108"/>
      <c r="BI64" s="108"/>
      <c r="BJ64" s="108"/>
      <c r="BK64" s="108"/>
      <c r="BL64" s="108"/>
      <c r="BM64" s="108"/>
      <c r="BN64" s="108"/>
      <c r="BO64" s="108"/>
      <c r="BP64" s="108"/>
      <c r="BQ64" s="108"/>
      <c r="BR64" s="108"/>
      <c r="BS64" s="108"/>
      <c r="BT64" s="108"/>
      <c r="BU64" s="108"/>
      <c r="BV64" s="108"/>
      <c r="BW64" s="108"/>
      <c r="BX64" s="108"/>
      <c r="BY64" s="108"/>
      <c r="BZ64" s="108"/>
      <c r="CA64" s="108"/>
      <c r="CB64" s="108"/>
      <c r="CC64" s="108"/>
      <c r="CD64" s="108"/>
      <c r="CE64" s="108"/>
      <c r="CF64" s="108"/>
      <c r="CG64" s="108"/>
      <c r="CH64" s="108"/>
      <c r="CI64" s="108"/>
      <c r="CJ64" s="108"/>
      <c r="CK64" s="108"/>
      <c r="CL64" s="108"/>
      <c r="CM64" s="108"/>
      <c r="CN64" s="108"/>
      <c r="CO64" s="108"/>
      <c r="CP64" s="108"/>
      <c r="CQ64" s="108"/>
      <c r="CR64" s="108"/>
      <c r="CS64" s="108"/>
      <c r="CT64" s="108"/>
      <c r="CU64" s="108"/>
      <c r="CV64" s="108"/>
      <c r="CW64" s="108"/>
      <c r="CX64" s="108"/>
      <c r="CY64" s="108"/>
      <c r="CZ64" s="108"/>
      <c r="DA64" s="108"/>
      <c r="DB64" s="108"/>
      <c r="DC64" s="108"/>
      <c r="DD64" s="108"/>
      <c r="DE64" s="108"/>
      <c r="DF64" s="108"/>
      <c r="DG64" s="108"/>
      <c r="DH64" s="108"/>
      <c r="DI64" s="108"/>
      <c r="DJ64" s="108"/>
      <c r="DK64" s="108"/>
      <c r="DL64" s="108"/>
      <c r="DM64" s="108"/>
      <c r="DN64" s="108"/>
      <c r="DO64" s="108"/>
      <c r="DP64" s="108"/>
      <c r="DQ64" s="108"/>
      <c r="DR64" s="108"/>
      <c r="DS64" s="108"/>
      <c r="DT64" s="108"/>
      <c r="DU64" s="108"/>
      <c r="DV64" s="108"/>
      <c r="DW64" s="108"/>
      <c r="DX64" s="108"/>
      <c r="DY64" s="108"/>
      <c r="DZ64" s="108"/>
      <c r="EA64" s="108"/>
      <c r="EB64" s="108"/>
      <c r="EC64" s="108"/>
      <c r="ED64" s="108"/>
      <c r="EE64" s="108"/>
      <c r="EF64" s="108"/>
      <c r="EG64" s="108"/>
      <c r="EH64" s="108"/>
      <c r="EI64" s="108"/>
      <c r="EJ64" s="108"/>
      <c r="EK64" s="108"/>
      <c r="EL64" s="108"/>
      <c r="EM64" s="108"/>
      <c r="EN64" s="108"/>
      <c r="EO64" s="108"/>
      <c r="EP64" s="108"/>
      <c r="EQ64" s="108"/>
      <c r="ER64" s="108"/>
      <c r="ES64" s="108"/>
      <c r="ET64" s="108"/>
      <c r="EU64" s="108"/>
      <c r="EV64" s="108"/>
      <c r="EW64" s="108"/>
      <c r="EX64" s="108"/>
      <c r="EY64" s="108"/>
      <c r="EZ64" s="108"/>
      <c r="FA64" s="108"/>
      <c r="FB64" s="108"/>
      <c r="FC64" s="108"/>
      <c r="FD64" s="108"/>
      <c r="FE64" s="108"/>
      <c r="FF64" s="108"/>
      <c r="FG64" s="108"/>
      <c r="FH64" s="108"/>
      <c r="FI64" s="108"/>
      <c r="FJ64" s="108"/>
      <c r="FK64" s="108"/>
      <c r="FL64" s="108"/>
      <c r="FM64" s="108"/>
      <c r="FN64" s="108"/>
      <c r="FO64" s="108"/>
      <c r="FP64" s="108"/>
      <c r="FQ64" s="108"/>
      <c r="FR64" s="108"/>
      <c r="FS64" s="108"/>
      <c r="FT64" s="108"/>
      <c r="FU64" s="108"/>
      <c r="FV64" s="108"/>
      <c r="FW64" s="108"/>
      <c r="FX64" s="108"/>
      <c r="FY64" s="108"/>
      <c r="FZ64" s="108"/>
      <c r="GA64" s="108"/>
      <c r="GB64" s="108"/>
      <c r="GC64" s="108"/>
      <c r="GD64" s="108"/>
      <c r="GE64" s="108"/>
      <c r="GF64" s="108"/>
      <c r="GG64" s="108"/>
      <c r="GH64" s="108"/>
      <c r="GI64" s="108"/>
      <c r="GJ64" s="108"/>
      <c r="GK64" s="108"/>
      <c r="GL64" s="108"/>
      <c r="GM64" s="108"/>
      <c r="GN64" s="108"/>
      <c r="GO64" s="108"/>
      <c r="GP64" s="108"/>
      <c r="GQ64" s="108"/>
      <c r="GR64" s="108"/>
      <c r="GS64" s="108"/>
      <c r="GT64" s="108"/>
      <c r="GU64" s="108"/>
      <c r="GV64" s="108"/>
      <c r="GW64" s="108"/>
      <c r="GX64" s="108"/>
      <c r="GY64" s="108"/>
      <c r="GZ64" s="108"/>
      <c r="HA64" s="108"/>
      <c r="HB64" s="108"/>
      <c r="HC64" s="108"/>
      <c r="HD64" s="108"/>
      <c r="HE64" s="108"/>
      <c r="HF64" s="108"/>
      <c r="HG64" s="108"/>
      <c r="HH64" s="108"/>
      <c r="HI64" s="108"/>
      <c r="HJ64" s="108"/>
      <c r="HK64" s="108"/>
      <c r="HL64" s="108"/>
      <c r="HM64" s="108"/>
      <c r="HN64" s="108"/>
      <c r="HO64" s="108"/>
      <c r="HP64" s="108"/>
      <c r="HQ64" s="108"/>
      <c r="HR64" s="108"/>
      <c r="HS64" s="108"/>
      <c r="HT64" s="108"/>
      <c r="HU64" s="108"/>
      <c r="HV64" s="108"/>
      <c r="HW64" s="108"/>
      <c r="HX64" s="108"/>
      <c r="HY64" s="108"/>
      <c r="HZ64" s="108"/>
      <c r="IA64" s="108"/>
      <c r="IB64" s="108"/>
      <c r="IC64" s="108"/>
      <c r="ID64" s="108"/>
      <c r="IE64" s="108"/>
      <c r="IF64" s="108"/>
      <c r="IG64" s="108"/>
      <c r="IH64" s="108"/>
      <c r="II64" s="108"/>
      <c r="IJ64" s="108"/>
      <c r="IK64" s="108"/>
      <c r="IL64" s="108"/>
      <c r="IM64" s="108"/>
      <c r="IN64" s="108"/>
      <c r="IO64" s="108"/>
      <c r="IP64" s="108"/>
      <c r="IQ64" s="108"/>
      <c r="IR64" s="108"/>
      <c r="IS64" s="108"/>
      <c r="IT64" s="108"/>
      <c r="IU64" s="108"/>
      <c r="IV64" s="108"/>
    </row>
    <row r="65" spans="1:256" x14ac:dyDescent="0.25">
      <c r="A65" s="167"/>
      <c r="B65" s="170"/>
      <c r="C65" s="102" t="s">
        <v>137</v>
      </c>
      <c r="D65" s="103" t="s">
        <v>208</v>
      </c>
      <c r="E65" s="108"/>
      <c r="F65" s="108"/>
      <c r="G65" s="108"/>
      <c r="H65" s="108"/>
      <c r="I65" s="108"/>
      <c r="J65" s="108"/>
      <c r="K65" s="108"/>
      <c r="L65" s="108"/>
      <c r="M65" s="108"/>
      <c r="N65" s="108"/>
      <c r="O65" s="108"/>
      <c r="P65" s="108"/>
      <c r="Q65" s="108"/>
      <c r="R65" s="108"/>
      <c r="S65" s="108"/>
      <c r="T65" s="108"/>
      <c r="U65" s="108"/>
      <c r="V65" s="108"/>
      <c r="W65" s="108"/>
      <c r="X65" s="108"/>
      <c r="Y65" s="108"/>
      <c r="Z65" s="108"/>
      <c r="AA65" s="108"/>
      <c r="AB65" s="108"/>
      <c r="AC65" s="108"/>
      <c r="AD65" s="108"/>
      <c r="AE65" s="108"/>
      <c r="AF65" s="108"/>
      <c r="AG65" s="108"/>
      <c r="AH65" s="108"/>
      <c r="AI65" s="108"/>
      <c r="AJ65" s="108"/>
      <c r="AK65" s="108"/>
      <c r="AL65" s="108"/>
      <c r="AM65" s="108"/>
      <c r="AN65" s="108"/>
      <c r="AO65" s="108"/>
      <c r="AP65" s="108"/>
      <c r="AQ65" s="108"/>
      <c r="AR65" s="108"/>
      <c r="AS65" s="108"/>
      <c r="AT65" s="108"/>
      <c r="AU65" s="108"/>
      <c r="AV65" s="108"/>
      <c r="AW65" s="108"/>
      <c r="AX65" s="108"/>
      <c r="AY65" s="108"/>
      <c r="AZ65" s="108"/>
      <c r="BA65" s="108"/>
      <c r="BB65" s="108"/>
      <c r="BC65" s="108"/>
      <c r="BD65" s="108"/>
      <c r="BE65" s="108"/>
      <c r="BF65" s="108"/>
      <c r="BG65" s="108"/>
      <c r="BH65" s="108"/>
      <c r="BI65" s="108"/>
      <c r="BJ65" s="108"/>
      <c r="BK65" s="108"/>
      <c r="BL65" s="108"/>
      <c r="BM65" s="108"/>
      <c r="BN65" s="108"/>
      <c r="BO65" s="108"/>
      <c r="BP65" s="108"/>
      <c r="BQ65" s="108"/>
      <c r="BR65" s="108"/>
      <c r="BS65" s="108"/>
      <c r="BT65" s="108"/>
      <c r="BU65" s="108"/>
      <c r="BV65" s="108"/>
      <c r="BW65" s="108"/>
      <c r="BX65" s="108"/>
      <c r="BY65" s="108"/>
      <c r="BZ65" s="108"/>
      <c r="CA65" s="108"/>
      <c r="CB65" s="108"/>
      <c r="CC65" s="108"/>
      <c r="CD65" s="108"/>
      <c r="CE65" s="108"/>
      <c r="CF65" s="108"/>
      <c r="CG65" s="108"/>
      <c r="CH65" s="108"/>
      <c r="CI65" s="108"/>
      <c r="CJ65" s="108"/>
      <c r="CK65" s="108"/>
      <c r="CL65" s="108"/>
      <c r="CM65" s="108"/>
      <c r="CN65" s="108"/>
      <c r="CO65" s="108"/>
      <c r="CP65" s="108"/>
      <c r="CQ65" s="108"/>
      <c r="CR65" s="108"/>
      <c r="CS65" s="108"/>
      <c r="CT65" s="108"/>
      <c r="CU65" s="108"/>
      <c r="CV65" s="108"/>
      <c r="CW65" s="108"/>
      <c r="CX65" s="108"/>
      <c r="CY65" s="108"/>
      <c r="CZ65" s="108"/>
      <c r="DA65" s="108"/>
      <c r="DB65" s="108"/>
      <c r="DC65" s="108"/>
      <c r="DD65" s="108"/>
      <c r="DE65" s="108"/>
      <c r="DF65" s="108"/>
      <c r="DG65" s="108"/>
      <c r="DH65" s="108"/>
      <c r="DI65" s="108"/>
      <c r="DJ65" s="108"/>
      <c r="DK65" s="108"/>
      <c r="DL65" s="108"/>
      <c r="DM65" s="108"/>
      <c r="DN65" s="108"/>
      <c r="DO65" s="108"/>
      <c r="DP65" s="108"/>
      <c r="DQ65" s="108"/>
      <c r="DR65" s="108"/>
      <c r="DS65" s="108"/>
      <c r="DT65" s="108"/>
      <c r="DU65" s="108"/>
      <c r="DV65" s="108"/>
      <c r="DW65" s="108"/>
      <c r="DX65" s="108"/>
      <c r="DY65" s="108"/>
      <c r="DZ65" s="108"/>
      <c r="EA65" s="108"/>
      <c r="EB65" s="108"/>
      <c r="EC65" s="108"/>
      <c r="ED65" s="108"/>
      <c r="EE65" s="108"/>
      <c r="EF65" s="108"/>
      <c r="EG65" s="108"/>
      <c r="EH65" s="108"/>
      <c r="EI65" s="108"/>
      <c r="EJ65" s="108"/>
      <c r="EK65" s="108"/>
      <c r="EL65" s="108"/>
      <c r="EM65" s="108"/>
      <c r="EN65" s="108"/>
      <c r="EO65" s="108"/>
      <c r="EP65" s="108"/>
      <c r="EQ65" s="108"/>
      <c r="ER65" s="108"/>
      <c r="ES65" s="108"/>
      <c r="ET65" s="108"/>
      <c r="EU65" s="108"/>
      <c r="EV65" s="108"/>
      <c r="EW65" s="108"/>
      <c r="EX65" s="108"/>
      <c r="EY65" s="108"/>
      <c r="EZ65" s="108"/>
      <c r="FA65" s="108"/>
      <c r="FB65" s="108"/>
      <c r="FC65" s="108"/>
      <c r="FD65" s="108"/>
      <c r="FE65" s="108"/>
      <c r="FF65" s="108"/>
      <c r="FG65" s="108"/>
      <c r="FH65" s="108"/>
      <c r="FI65" s="108"/>
      <c r="FJ65" s="108"/>
      <c r="FK65" s="108"/>
      <c r="FL65" s="108"/>
      <c r="FM65" s="108"/>
      <c r="FN65" s="108"/>
      <c r="FO65" s="108"/>
      <c r="FP65" s="108"/>
      <c r="FQ65" s="108"/>
      <c r="FR65" s="108"/>
      <c r="FS65" s="108"/>
      <c r="FT65" s="108"/>
      <c r="FU65" s="108"/>
      <c r="FV65" s="108"/>
      <c r="FW65" s="108"/>
      <c r="FX65" s="108"/>
      <c r="FY65" s="108"/>
      <c r="FZ65" s="108"/>
      <c r="GA65" s="108"/>
      <c r="GB65" s="108"/>
      <c r="GC65" s="108"/>
      <c r="GD65" s="108"/>
      <c r="GE65" s="108"/>
      <c r="GF65" s="108"/>
      <c r="GG65" s="108"/>
      <c r="GH65" s="108"/>
      <c r="GI65" s="108"/>
      <c r="GJ65" s="108"/>
      <c r="GK65" s="108"/>
      <c r="GL65" s="108"/>
      <c r="GM65" s="108"/>
      <c r="GN65" s="108"/>
      <c r="GO65" s="108"/>
      <c r="GP65" s="108"/>
      <c r="GQ65" s="108"/>
      <c r="GR65" s="108"/>
      <c r="GS65" s="108"/>
      <c r="GT65" s="108"/>
      <c r="GU65" s="108"/>
      <c r="GV65" s="108"/>
      <c r="GW65" s="108"/>
      <c r="GX65" s="108"/>
      <c r="GY65" s="108"/>
      <c r="GZ65" s="108"/>
      <c r="HA65" s="108"/>
      <c r="HB65" s="108"/>
      <c r="HC65" s="108"/>
      <c r="HD65" s="108"/>
      <c r="HE65" s="108"/>
      <c r="HF65" s="108"/>
      <c r="HG65" s="108"/>
      <c r="HH65" s="108"/>
      <c r="HI65" s="108"/>
      <c r="HJ65" s="108"/>
      <c r="HK65" s="108"/>
      <c r="HL65" s="108"/>
      <c r="HM65" s="108"/>
      <c r="HN65" s="108"/>
      <c r="HO65" s="108"/>
      <c r="HP65" s="108"/>
      <c r="HQ65" s="108"/>
      <c r="HR65" s="108"/>
      <c r="HS65" s="108"/>
      <c r="HT65" s="108"/>
      <c r="HU65" s="108"/>
      <c r="HV65" s="108"/>
      <c r="HW65" s="108"/>
      <c r="HX65" s="108"/>
      <c r="HY65" s="108"/>
      <c r="HZ65" s="108"/>
      <c r="IA65" s="108"/>
      <c r="IB65" s="108"/>
      <c r="IC65" s="108"/>
      <c r="ID65" s="108"/>
      <c r="IE65" s="108"/>
      <c r="IF65" s="108"/>
      <c r="IG65" s="108"/>
      <c r="IH65" s="108"/>
      <c r="II65" s="108"/>
      <c r="IJ65" s="108"/>
      <c r="IK65" s="108"/>
      <c r="IL65" s="108"/>
      <c r="IM65" s="108"/>
      <c r="IN65" s="108"/>
      <c r="IO65" s="108"/>
      <c r="IP65" s="108"/>
      <c r="IQ65" s="108"/>
      <c r="IR65" s="108"/>
      <c r="IS65" s="108"/>
      <c r="IT65" s="108"/>
      <c r="IU65" s="108"/>
      <c r="IV65" s="108"/>
    </row>
    <row r="66" spans="1:256" x14ac:dyDescent="0.25">
      <c r="A66" s="167"/>
      <c r="B66" s="170"/>
      <c r="C66" s="102" t="s">
        <v>138</v>
      </c>
      <c r="D66" s="103" t="s">
        <v>209</v>
      </c>
      <c r="E66" s="108"/>
      <c r="F66" s="108"/>
      <c r="G66" s="108"/>
      <c r="H66" s="108"/>
      <c r="I66" s="108"/>
      <c r="J66" s="108"/>
      <c r="K66" s="108"/>
      <c r="L66" s="108"/>
      <c r="M66" s="108"/>
      <c r="N66" s="108"/>
      <c r="O66" s="108"/>
      <c r="P66" s="108"/>
      <c r="Q66" s="108"/>
      <c r="R66" s="108"/>
      <c r="S66" s="108"/>
      <c r="T66" s="108"/>
      <c r="U66" s="108"/>
      <c r="V66" s="108"/>
      <c r="W66" s="108"/>
      <c r="X66" s="108"/>
      <c r="Y66" s="108"/>
      <c r="Z66" s="108"/>
      <c r="AA66" s="108"/>
      <c r="AB66" s="108"/>
      <c r="AC66" s="108"/>
      <c r="AD66" s="108"/>
      <c r="AE66" s="108"/>
      <c r="AF66" s="108"/>
      <c r="AG66" s="108"/>
      <c r="AH66" s="108"/>
      <c r="AI66" s="108"/>
      <c r="AJ66" s="108"/>
      <c r="AK66" s="108"/>
      <c r="AL66" s="108"/>
      <c r="AM66" s="108"/>
      <c r="AN66" s="108"/>
      <c r="AO66" s="108"/>
      <c r="AP66" s="108"/>
      <c r="AQ66" s="108"/>
      <c r="AR66" s="108"/>
      <c r="AS66" s="108"/>
      <c r="AT66" s="108"/>
      <c r="AU66" s="108"/>
      <c r="AV66" s="108"/>
      <c r="AW66" s="108"/>
      <c r="AX66" s="10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108"/>
      <c r="BY66" s="108"/>
      <c r="BZ66" s="108"/>
      <c r="CA66" s="108"/>
      <c r="CB66" s="108"/>
      <c r="CC66" s="108"/>
      <c r="CD66" s="108"/>
      <c r="CE66" s="108"/>
      <c r="CF66" s="108"/>
      <c r="CG66" s="108"/>
      <c r="CH66" s="108"/>
      <c r="CI66" s="108"/>
      <c r="CJ66" s="108"/>
      <c r="CK66" s="108"/>
      <c r="CL66" s="108"/>
      <c r="CM66" s="108"/>
      <c r="CN66" s="108"/>
      <c r="CO66" s="108"/>
      <c r="CP66" s="108"/>
      <c r="CQ66" s="108"/>
      <c r="CR66" s="108"/>
      <c r="CS66" s="108"/>
      <c r="CT66" s="108"/>
      <c r="CU66" s="108"/>
      <c r="CV66" s="108"/>
      <c r="CW66" s="108"/>
      <c r="CX66" s="108"/>
      <c r="CY66" s="108"/>
      <c r="CZ66" s="108"/>
      <c r="DA66" s="108"/>
      <c r="DB66" s="108"/>
      <c r="DC66" s="108"/>
      <c r="DD66" s="108"/>
      <c r="DE66" s="108"/>
      <c r="DF66" s="108"/>
      <c r="DG66" s="108"/>
      <c r="DH66" s="108"/>
      <c r="DI66" s="108"/>
      <c r="DJ66" s="108"/>
      <c r="DK66" s="108"/>
      <c r="DL66" s="108"/>
      <c r="DM66" s="108"/>
      <c r="DN66" s="108"/>
      <c r="DO66" s="108"/>
      <c r="DP66" s="108"/>
      <c r="DQ66" s="108"/>
      <c r="DR66" s="108"/>
      <c r="DS66" s="108"/>
      <c r="DT66" s="108"/>
      <c r="DU66" s="108"/>
      <c r="DV66" s="108"/>
      <c r="DW66" s="108"/>
      <c r="DX66" s="108"/>
      <c r="DY66" s="108"/>
      <c r="DZ66" s="108"/>
      <c r="EA66" s="108"/>
      <c r="EB66" s="108"/>
      <c r="EC66" s="108"/>
      <c r="ED66" s="108"/>
      <c r="EE66" s="108"/>
      <c r="EF66" s="108"/>
      <c r="EG66" s="108"/>
      <c r="EH66" s="108"/>
      <c r="EI66" s="108"/>
      <c r="EJ66" s="108"/>
      <c r="EK66" s="108"/>
      <c r="EL66" s="108"/>
      <c r="EM66" s="108"/>
      <c r="EN66" s="108"/>
      <c r="EO66" s="108"/>
      <c r="EP66" s="108"/>
      <c r="EQ66" s="108"/>
      <c r="ER66" s="108"/>
      <c r="ES66" s="108"/>
      <c r="ET66" s="108"/>
      <c r="EU66" s="108"/>
      <c r="EV66" s="108"/>
      <c r="EW66" s="108"/>
      <c r="EX66" s="108"/>
      <c r="EY66" s="108"/>
      <c r="EZ66" s="108"/>
      <c r="FA66" s="108"/>
      <c r="FB66" s="108"/>
      <c r="FC66" s="108"/>
      <c r="FD66" s="108"/>
      <c r="FE66" s="108"/>
      <c r="FF66" s="108"/>
      <c r="FG66" s="108"/>
      <c r="FH66" s="108"/>
      <c r="FI66" s="108"/>
      <c r="FJ66" s="108"/>
      <c r="FK66" s="108"/>
      <c r="FL66" s="108"/>
      <c r="FM66" s="108"/>
      <c r="FN66" s="108"/>
      <c r="FO66" s="108"/>
      <c r="FP66" s="108"/>
      <c r="FQ66" s="108"/>
      <c r="FR66" s="108"/>
      <c r="FS66" s="108"/>
      <c r="FT66" s="108"/>
      <c r="FU66" s="108"/>
      <c r="FV66" s="108"/>
      <c r="FW66" s="108"/>
      <c r="FX66" s="108"/>
      <c r="FY66" s="108"/>
      <c r="FZ66" s="108"/>
      <c r="GA66" s="108"/>
      <c r="GB66" s="108"/>
      <c r="GC66" s="108"/>
      <c r="GD66" s="108"/>
      <c r="GE66" s="108"/>
      <c r="GF66" s="108"/>
      <c r="GG66" s="108"/>
      <c r="GH66" s="108"/>
      <c r="GI66" s="108"/>
      <c r="GJ66" s="108"/>
      <c r="GK66" s="108"/>
      <c r="GL66" s="108"/>
      <c r="GM66" s="108"/>
      <c r="GN66" s="108"/>
      <c r="GO66" s="108"/>
      <c r="GP66" s="108"/>
      <c r="GQ66" s="108"/>
      <c r="GR66" s="108"/>
      <c r="GS66" s="108"/>
      <c r="GT66" s="108"/>
      <c r="GU66" s="108"/>
      <c r="GV66" s="108"/>
      <c r="GW66" s="108"/>
      <c r="GX66" s="108"/>
      <c r="GY66" s="108"/>
      <c r="GZ66" s="108"/>
      <c r="HA66" s="108"/>
      <c r="HB66" s="108"/>
      <c r="HC66" s="108"/>
      <c r="HD66" s="108"/>
      <c r="HE66" s="108"/>
      <c r="HF66" s="108"/>
      <c r="HG66" s="108"/>
      <c r="HH66" s="108"/>
      <c r="HI66" s="108"/>
      <c r="HJ66" s="108"/>
      <c r="HK66" s="108"/>
      <c r="HL66" s="108"/>
      <c r="HM66" s="108"/>
      <c r="HN66" s="108"/>
      <c r="HO66" s="108"/>
      <c r="HP66" s="108"/>
      <c r="HQ66" s="108"/>
      <c r="HR66" s="108"/>
      <c r="HS66" s="108"/>
      <c r="HT66" s="108"/>
      <c r="HU66" s="108"/>
      <c r="HV66" s="108"/>
      <c r="HW66" s="108"/>
      <c r="HX66" s="108"/>
      <c r="HY66" s="108"/>
      <c r="HZ66" s="108"/>
      <c r="IA66" s="108"/>
      <c r="IB66" s="108"/>
      <c r="IC66" s="108"/>
      <c r="ID66" s="108"/>
      <c r="IE66" s="108"/>
      <c r="IF66" s="108"/>
      <c r="IG66" s="108"/>
      <c r="IH66" s="108"/>
      <c r="II66" s="108"/>
      <c r="IJ66" s="108"/>
      <c r="IK66" s="108"/>
      <c r="IL66" s="108"/>
      <c r="IM66" s="108"/>
      <c r="IN66" s="108"/>
      <c r="IO66" s="108"/>
      <c r="IP66" s="108"/>
      <c r="IQ66" s="108"/>
      <c r="IR66" s="108"/>
      <c r="IS66" s="108"/>
      <c r="IT66" s="108"/>
      <c r="IU66" s="108"/>
      <c r="IV66" s="108"/>
    </row>
    <row r="67" spans="1:256" x14ac:dyDescent="0.25">
      <c r="A67" s="167"/>
      <c r="B67" s="170"/>
      <c r="C67" s="102" t="s">
        <v>139</v>
      </c>
      <c r="D67" s="103" t="s">
        <v>210</v>
      </c>
      <c r="E67" s="108"/>
      <c r="F67" s="108"/>
      <c r="G67" s="108"/>
      <c r="H67" s="108"/>
      <c r="I67" s="108"/>
      <c r="J67" s="108"/>
      <c r="K67" s="108"/>
      <c r="L67" s="108"/>
      <c r="M67" s="108"/>
      <c r="N67" s="108"/>
      <c r="O67" s="108"/>
      <c r="P67" s="108"/>
      <c r="Q67" s="108"/>
      <c r="R67" s="108"/>
      <c r="S67" s="108"/>
      <c r="T67" s="108"/>
      <c r="U67" s="108"/>
      <c r="V67" s="108"/>
      <c r="W67" s="108"/>
      <c r="X67" s="108"/>
      <c r="Y67" s="108"/>
      <c r="Z67" s="108"/>
      <c r="AA67" s="108"/>
      <c r="AB67" s="108"/>
      <c r="AC67" s="108"/>
      <c r="AD67" s="108"/>
      <c r="AE67" s="108"/>
      <c r="AF67" s="108"/>
      <c r="AG67" s="108"/>
      <c r="AH67" s="108"/>
      <c r="AI67" s="108"/>
      <c r="AJ67" s="108"/>
      <c r="AK67" s="108"/>
      <c r="AL67" s="108"/>
      <c r="AM67" s="108"/>
      <c r="AN67" s="108"/>
      <c r="AO67" s="108"/>
      <c r="AP67" s="108"/>
      <c r="AQ67" s="108"/>
      <c r="AR67" s="108"/>
      <c r="AS67" s="108"/>
      <c r="AT67" s="108"/>
      <c r="AU67" s="108"/>
      <c r="AV67" s="108"/>
      <c r="AW67" s="108"/>
      <c r="AX67" s="10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108"/>
      <c r="BY67" s="108"/>
      <c r="BZ67" s="108"/>
      <c r="CA67" s="108"/>
      <c r="CB67" s="108"/>
      <c r="CC67" s="108"/>
      <c r="CD67" s="108"/>
      <c r="CE67" s="108"/>
      <c r="CF67" s="108"/>
      <c r="CG67" s="108"/>
      <c r="CH67" s="108"/>
      <c r="CI67" s="108"/>
      <c r="CJ67" s="108"/>
      <c r="CK67" s="108"/>
      <c r="CL67" s="108"/>
      <c r="CM67" s="108"/>
      <c r="CN67" s="108"/>
      <c r="CO67" s="108"/>
      <c r="CP67" s="108"/>
      <c r="CQ67" s="108"/>
      <c r="CR67" s="108"/>
      <c r="CS67" s="108"/>
      <c r="CT67" s="108"/>
      <c r="CU67" s="108"/>
      <c r="CV67" s="108"/>
      <c r="CW67" s="108"/>
      <c r="CX67" s="108"/>
      <c r="CY67" s="108"/>
      <c r="CZ67" s="108"/>
      <c r="DA67" s="108"/>
      <c r="DB67" s="108"/>
      <c r="DC67" s="108"/>
      <c r="DD67" s="108"/>
      <c r="DE67" s="108"/>
      <c r="DF67" s="108"/>
      <c r="DG67" s="108"/>
      <c r="DH67" s="108"/>
      <c r="DI67" s="108"/>
      <c r="DJ67" s="108"/>
      <c r="DK67" s="108"/>
      <c r="DL67" s="108"/>
      <c r="DM67" s="108"/>
      <c r="DN67" s="108"/>
      <c r="DO67" s="108"/>
      <c r="DP67" s="108"/>
      <c r="DQ67" s="108"/>
      <c r="DR67" s="108"/>
      <c r="DS67" s="108"/>
      <c r="DT67" s="108"/>
      <c r="DU67" s="108"/>
      <c r="DV67" s="108"/>
      <c r="DW67" s="108"/>
      <c r="DX67" s="108"/>
      <c r="DY67" s="108"/>
      <c r="DZ67" s="108"/>
      <c r="EA67" s="108"/>
      <c r="EB67" s="108"/>
      <c r="EC67" s="108"/>
      <c r="ED67" s="108"/>
      <c r="EE67" s="108"/>
      <c r="EF67" s="108"/>
      <c r="EG67" s="108"/>
      <c r="EH67" s="108"/>
      <c r="EI67" s="108"/>
      <c r="EJ67" s="108"/>
      <c r="EK67" s="108"/>
      <c r="EL67" s="108"/>
      <c r="EM67" s="108"/>
      <c r="EN67" s="108"/>
      <c r="EO67" s="108"/>
      <c r="EP67" s="108"/>
      <c r="EQ67" s="108"/>
      <c r="ER67" s="108"/>
      <c r="ES67" s="108"/>
      <c r="ET67" s="108"/>
      <c r="EU67" s="108"/>
      <c r="EV67" s="108"/>
      <c r="EW67" s="108"/>
      <c r="EX67" s="108"/>
      <c r="EY67" s="108"/>
      <c r="EZ67" s="108"/>
      <c r="FA67" s="108"/>
      <c r="FB67" s="108"/>
      <c r="FC67" s="108"/>
      <c r="FD67" s="108"/>
      <c r="FE67" s="108"/>
      <c r="FF67" s="108"/>
      <c r="FG67" s="108"/>
      <c r="FH67" s="108"/>
      <c r="FI67" s="108"/>
      <c r="FJ67" s="108"/>
      <c r="FK67" s="108"/>
      <c r="FL67" s="108"/>
      <c r="FM67" s="108"/>
      <c r="FN67" s="108"/>
      <c r="FO67" s="108"/>
      <c r="FP67" s="108"/>
      <c r="FQ67" s="108"/>
      <c r="FR67" s="108"/>
      <c r="FS67" s="108"/>
      <c r="FT67" s="108"/>
      <c r="FU67" s="108"/>
      <c r="FV67" s="108"/>
      <c r="FW67" s="108"/>
      <c r="FX67" s="108"/>
      <c r="FY67" s="108"/>
      <c r="FZ67" s="108"/>
      <c r="GA67" s="108"/>
      <c r="GB67" s="108"/>
      <c r="GC67" s="108"/>
      <c r="GD67" s="108"/>
      <c r="GE67" s="108"/>
      <c r="GF67" s="108"/>
      <c r="GG67" s="108"/>
      <c r="GH67" s="108"/>
      <c r="GI67" s="108"/>
      <c r="GJ67" s="108"/>
      <c r="GK67" s="108"/>
      <c r="GL67" s="108"/>
      <c r="GM67" s="108"/>
      <c r="GN67" s="108"/>
      <c r="GO67" s="108"/>
      <c r="GP67" s="108"/>
      <c r="GQ67" s="108"/>
      <c r="GR67" s="108"/>
      <c r="GS67" s="108"/>
      <c r="GT67" s="108"/>
      <c r="GU67" s="108"/>
      <c r="GV67" s="108"/>
      <c r="GW67" s="108"/>
      <c r="GX67" s="108"/>
      <c r="GY67" s="108"/>
      <c r="GZ67" s="108"/>
      <c r="HA67" s="108"/>
      <c r="HB67" s="108"/>
      <c r="HC67" s="108"/>
      <c r="HD67" s="108"/>
      <c r="HE67" s="108"/>
      <c r="HF67" s="108"/>
      <c r="HG67" s="108"/>
      <c r="HH67" s="108"/>
      <c r="HI67" s="108"/>
      <c r="HJ67" s="108"/>
      <c r="HK67" s="108"/>
      <c r="HL67" s="108"/>
      <c r="HM67" s="108"/>
      <c r="HN67" s="108"/>
      <c r="HO67" s="108"/>
      <c r="HP67" s="108"/>
      <c r="HQ67" s="108"/>
      <c r="HR67" s="108"/>
      <c r="HS67" s="108"/>
      <c r="HT67" s="108"/>
      <c r="HU67" s="108"/>
      <c r="HV67" s="108"/>
      <c r="HW67" s="108"/>
      <c r="HX67" s="108"/>
      <c r="HY67" s="108"/>
      <c r="HZ67" s="108"/>
      <c r="IA67" s="108"/>
      <c r="IB67" s="108"/>
      <c r="IC67" s="108"/>
      <c r="ID67" s="108"/>
      <c r="IE67" s="108"/>
      <c r="IF67" s="108"/>
      <c r="IG67" s="108"/>
      <c r="IH67" s="108"/>
      <c r="II67" s="108"/>
      <c r="IJ67" s="108"/>
      <c r="IK67" s="108"/>
      <c r="IL67" s="108"/>
      <c r="IM67" s="108"/>
      <c r="IN67" s="108"/>
      <c r="IO67" s="108"/>
      <c r="IP67" s="108"/>
      <c r="IQ67" s="108"/>
      <c r="IR67" s="108"/>
      <c r="IS67" s="108"/>
      <c r="IT67" s="108"/>
      <c r="IU67" s="108"/>
      <c r="IV67" s="108"/>
    </row>
    <row r="68" spans="1:256" x14ac:dyDescent="0.25">
      <c r="A68" s="167"/>
      <c r="B68" s="170"/>
      <c r="C68" s="102" t="s">
        <v>140</v>
      </c>
      <c r="D68" s="103" t="s">
        <v>211</v>
      </c>
      <c r="E68" s="108"/>
      <c r="F68" s="108"/>
      <c r="G68" s="108"/>
      <c r="H68" s="108"/>
      <c r="I68" s="108"/>
      <c r="J68" s="108"/>
      <c r="K68" s="108"/>
      <c r="L68" s="108"/>
      <c r="M68" s="108"/>
      <c r="N68" s="108"/>
      <c r="O68" s="108"/>
      <c r="P68" s="108"/>
      <c r="Q68" s="108"/>
      <c r="R68" s="108"/>
      <c r="S68" s="108"/>
      <c r="T68" s="108"/>
      <c r="U68" s="108"/>
      <c r="V68" s="108"/>
      <c r="W68" s="108"/>
      <c r="X68" s="108"/>
      <c r="Y68" s="108"/>
      <c r="Z68" s="108"/>
      <c r="AA68" s="108"/>
      <c r="AB68" s="108"/>
      <c r="AC68" s="108"/>
      <c r="AD68" s="108"/>
      <c r="AE68" s="108"/>
      <c r="AF68" s="108"/>
      <c r="AG68" s="108"/>
      <c r="AH68" s="108"/>
      <c r="AI68" s="108"/>
      <c r="AJ68" s="108"/>
      <c r="AK68" s="108"/>
      <c r="AL68" s="108"/>
      <c r="AM68" s="108"/>
      <c r="AN68" s="108"/>
      <c r="AO68" s="108"/>
      <c r="AP68" s="108"/>
      <c r="AQ68" s="108"/>
      <c r="AR68" s="108"/>
      <c r="AS68" s="108"/>
      <c r="AT68" s="108"/>
      <c r="AU68" s="108"/>
      <c r="AV68" s="108"/>
      <c r="AW68" s="108"/>
      <c r="AX68" s="108"/>
      <c r="AY68" s="108"/>
      <c r="AZ68" s="108"/>
      <c r="BA68" s="108"/>
      <c r="BB68" s="108"/>
      <c r="BC68" s="108"/>
      <c r="BD68" s="108"/>
      <c r="BE68" s="108"/>
      <c r="BF68" s="108"/>
      <c r="BG68" s="108"/>
      <c r="BH68" s="108"/>
      <c r="BI68" s="108"/>
      <c r="BJ68" s="108"/>
      <c r="BK68" s="108"/>
      <c r="BL68" s="108"/>
      <c r="BM68" s="108"/>
      <c r="BN68" s="108"/>
      <c r="BO68" s="108"/>
      <c r="BP68" s="108"/>
      <c r="BQ68" s="108"/>
      <c r="BR68" s="108"/>
      <c r="BS68" s="108"/>
      <c r="BT68" s="108"/>
      <c r="BU68" s="108"/>
      <c r="BV68" s="108"/>
      <c r="BW68" s="108"/>
      <c r="BX68" s="108"/>
      <c r="BY68" s="108"/>
      <c r="BZ68" s="108"/>
      <c r="CA68" s="108"/>
      <c r="CB68" s="108"/>
      <c r="CC68" s="108"/>
      <c r="CD68" s="108"/>
      <c r="CE68" s="108"/>
      <c r="CF68" s="108"/>
      <c r="CG68" s="108"/>
      <c r="CH68" s="108"/>
      <c r="CI68" s="108"/>
      <c r="CJ68" s="108"/>
      <c r="CK68" s="108"/>
      <c r="CL68" s="108"/>
      <c r="CM68" s="108"/>
      <c r="CN68" s="108"/>
      <c r="CO68" s="108"/>
      <c r="CP68" s="108"/>
      <c r="CQ68" s="108"/>
      <c r="CR68" s="108"/>
      <c r="CS68" s="108"/>
      <c r="CT68" s="108"/>
      <c r="CU68" s="108"/>
      <c r="CV68" s="108"/>
      <c r="CW68" s="108"/>
      <c r="CX68" s="108"/>
      <c r="CY68" s="108"/>
      <c r="CZ68" s="108"/>
      <c r="DA68" s="108"/>
      <c r="DB68" s="108"/>
      <c r="DC68" s="108"/>
      <c r="DD68" s="108"/>
      <c r="DE68" s="108"/>
      <c r="DF68" s="108"/>
      <c r="DG68" s="108"/>
      <c r="DH68" s="108"/>
      <c r="DI68" s="108"/>
      <c r="DJ68" s="108"/>
      <c r="DK68" s="108"/>
      <c r="DL68" s="108"/>
      <c r="DM68" s="108"/>
      <c r="DN68" s="108"/>
      <c r="DO68" s="108"/>
      <c r="DP68" s="108"/>
      <c r="DQ68" s="108"/>
      <c r="DR68" s="108"/>
      <c r="DS68" s="108"/>
      <c r="DT68" s="108"/>
      <c r="DU68" s="108"/>
      <c r="DV68" s="108"/>
      <c r="DW68" s="108"/>
      <c r="DX68" s="108"/>
      <c r="DY68" s="108"/>
      <c r="DZ68" s="108"/>
      <c r="EA68" s="108"/>
      <c r="EB68" s="108"/>
      <c r="EC68" s="108"/>
      <c r="ED68" s="108"/>
      <c r="EE68" s="108"/>
      <c r="EF68" s="108"/>
      <c r="EG68" s="108"/>
      <c r="EH68" s="108"/>
      <c r="EI68" s="108"/>
      <c r="EJ68" s="108"/>
      <c r="EK68" s="108"/>
      <c r="EL68" s="108"/>
      <c r="EM68" s="108"/>
      <c r="EN68" s="108"/>
      <c r="EO68" s="108"/>
      <c r="EP68" s="108"/>
      <c r="EQ68" s="108"/>
      <c r="ER68" s="108"/>
      <c r="ES68" s="108"/>
      <c r="ET68" s="108"/>
      <c r="EU68" s="108"/>
      <c r="EV68" s="108"/>
      <c r="EW68" s="108"/>
      <c r="EX68" s="108"/>
      <c r="EY68" s="108"/>
      <c r="EZ68" s="108"/>
      <c r="FA68" s="108"/>
      <c r="FB68" s="108"/>
      <c r="FC68" s="108"/>
      <c r="FD68" s="108"/>
      <c r="FE68" s="108"/>
      <c r="FF68" s="108"/>
      <c r="FG68" s="108"/>
      <c r="FH68" s="108"/>
      <c r="FI68" s="108"/>
      <c r="FJ68" s="108"/>
      <c r="FK68" s="108"/>
      <c r="FL68" s="108"/>
      <c r="FM68" s="108"/>
      <c r="FN68" s="108"/>
      <c r="FO68" s="108"/>
      <c r="FP68" s="108"/>
      <c r="FQ68" s="108"/>
      <c r="FR68" s="108"/>
      <c r="FS68" s="108"/>
      <c r="FT68" s="108"/>
      <c r="FU68" s="108"/>
      <c r="FV68" s="108"/>
      <c r="FW68" s="108"/>
      <c r="FX68" s="108"/>
      <c r="FY68" s="108"/>
      <c r="FZ68" s="108"/>
      <c r="GA68" s="108"/>
      <c r="GB68" s="108"/>
      <c r="GC68" s="108"/>
      <c r="GD68" s="108"/>
      <c r="GE68" s="108"/>
      <c r="GF68" s="108"/>
      <c r="GG68" s="108"/>
      <c r="GH68" s="108"/>
      <c r="GI68" s="108"/>
      <c r="GJ68" s="108"/>
      <c r="GK68" s="108"/>
      <c r="GL68" s="108"/>
      <c r="GM68" s="108"/>
      <c r="GN68" s="108"/>
      <c r="GO68" s="108"/>
      <c r="GP68" s="108"/>
      <c r="GQ68" s="108"/>
      <c r="GR68" s="108"/>
      <c r="GS68" s="108"/>
      <c r="GT68" s="108"/>
      <c r="GU68" s="108"/>
      <c r="GV68" s="108"/>
      <c r="GW68" s="108"/>
      <c r="GX68" s="108"/>
      <c r="GY68" s="108"/>
      <c r="GZ68" s="108"/>
      <c r="HA68" s="108"/>
      <c r="HB68" s="108"/>
      <c r="HC68" s="108"/>
      <c r="HD68" s="108"/>
      <c r="HE68" s="108"/>
      <c r="HF68" s="108"/>
      <c r="HG68" s="108"/>
      <c r="HH68" s="108"/>
      <c r="HI68" s="108"/>
      <c r="HJ68" s="108"/>
      <c r="HK68" s="108"/>
      <c r="HL68" s="108"/>
      <c r="HM68" s="108"/>
      <c r="HN68" s="108"/>
      <c r="HO68" s="108"/>
      <c r="HP68" s="108"/>
      <c r="HQ68" s="108"/>
      <c r="HR68" s="108"/>
      <c r="HS68" s="108"/>
      <c r="HT68" s="108"/>
      <c r="HU68" s="108"/>
      <c r="HV68" s="108"/>
      <c r="HW68" s="108"/>
      <c r="HX68" s="108"/>
      <c r="HY68" s="108"/>
      <c r="HZ68" s="108"/>
      <c r="IA68" s="108"/>
      <c r="IB68" s="108"/>
      <c r="IC68" s="108"/>
      <c r="ID68" s="108"/>
      <c r="IE68" s="108"/>
      <c r="IF68" s="108"/>
      <c r="IG68" s="108"/>
      <c r="IH68" s="108"/>
      <c r="II68" s="108"/>
      <c r="IJ68" s="108"/>
      <c r="IK68" s="108"/>
      <c r="IL68" s="108"/>
      <c r="IM68" s="108"/>
      <c r="IN68" s="108"/>
      <c r="IO68" s="108"/>
      <c r="IP68" s="108"/>
      <c r="IQ68" s="108"/>
      <c r="IR68" s="108"/>
      <c r="IS68" s="108"/>
      <c r="IT68" s="108"/>
      <c r="IU68" s="108"/>
      <c r="IV68" s="108"/>
    </row>
    <row r="69" spans="1:256" x14ac:dyDescent="0.25">
      <c r="A69" s="168"/>
      <c r="B69" s="171"/>
      <c r="C69" s="102" t="s">
        <v>141</v>
      </c>
      <c r="D69" s="103" t="s">
        <v>212</v>
      </c>
      <c r="E69" s="108"/>
      <c r="F69" s="108"/>
      <c r="G69" s="108"/>
      <c r="H69" s="108"/>
      <c r="I69" s="108"/>
      <c r="J69" s="108"/>
      <c r="K69" s="108"/>
      <c r="L69" s="108"/>
      <c r="M69" s="108"/>
      <c r="N69" s="108"/>
      <c r="O69" s="108"/>
      <c r="P69" s="108"/>
      <c r="Q69" s="108"/>
      <c r="R69" s="108"/>
      <c r="S69" s="108"/>
      <c r="T69" s="108"/>
      <c r="U69" s="108"/>
      <c r="V69" s="108"/>
      <c r="W69" s="108"/>
      <c r="X69" s="108"/>
      <c r="Y69" s="108"/>
      <c r="Z69" s="108"/>
      <c r="AA69" s="108"/>
      <c r="AB69" s="108"/>
      <c r="AC69" s="108"/>
      <c r="AD69" s="108"/>
      <c r="AE69" s="108"/>
      <c r="AF69" s="108"/>
      <c r="AG69" s="108"/>
      <c r="AH69" s="108"/>
      <c r="AI69" s="108"/>
      <c r="AJ69" s="108"/>
      <c r="AK69" s="108"/>
      <c r="AL69" s="108"/>
      <c r="AM69" s="108"/>
      <c r="AN69" s="108"/>
      <c r="AO69" s="108"/>
      <c r="AP69" s="108"/>
      <c r="AQ69" s="108"/>
      <c r="AR69" s="108"/>
      <c r="AS69" s="108"/>
      <c r="AT69" s="108"/>
      <c r="AU69" s="108"/>
      <c r="AV69" s="108"/>
      <c r="AW69" s="108"/>
      <c r="AX69" s="108"/>
      <c r="AY69" s="108"/>
      <c r="AZ69" s="108"/>
      <c r="BA69" s="108"/>
      <c r="BB69" s="108"/>
      <c r="BC69" s="108"/>
      <c r="BD69" s="108"/>
      <c r="BE69" s="108"/>
      <c r="BF69" s="108"/>
      <c r="BG69" s="108"/>
      <c r="BH69" s="108"/>
      <c r="BI69" s="108"/>
      <c r="BJ69" s="108"/>
      <c r="BK69" s="108"/>
      <c r="BL69" s="108"/>
      <c r="BM69" s="108"/>
      <c r="BN69" s="108"/>
      <c r="BO69" s="108"/>
      <c r="BP69" s="108"/>
      <c r="BQ69" s="108"/>
      <c r="BR69" s="108"/>
      <c r="BS69" s="108"/>
      <c r="BT69" s="108"/>
      <c r="BU69" s="108"/>
      <c r="BV69" s="108"/>
      <c r="BW69" s="108"/>
      <c r="BX69" s="108"/>
      <c r="BY69" s="108"/>
      <c r="BZ69" s="108"/>
      <c r="CA69" s="108"/>
      <c r="CB69" s="108"/>
      <c r="CC69" s="108"/>
      <c r="CD69" s="108"/>
      <c r="CE69" s="108"/>
      <c r="CF69" s="108"/>
      <c r="CG69" s="108"/>
      <c r="CH69" s="108"/>
      <c r="CI69" s="108"/>
      <c r="CJ69" s="108"/>
      <c r="CK69" s="108"/>
      <c r="CL69" s="108"/>
      <c r="CM69" s="108"/>
      <c r="CN69" s="108"/>
      <c r="CO69" s="108"/>
      <c r="CP69" s="108"/>
      <c r="CQ69" s="108"/>
      <c r="CR69" s="108"/>
      <c r="CS69" s="108"/>
      <c r="CT69" s="108"/>
      <c r="CU69" s="108"/>
      <c r="CV69" s="108"/>
      <c r="CW69" s="108"/>
      <c r="CX69" s="108"/>
      <c r="CY69" s="108"/>
      <c r="CZ69" s="108"/>
      <c r="DA69" s="108"/>
      <c r="DB69" s="108"/>
      <c r="DC69" s="108"/>
      <c r="DD69" s="108"/>
      <c r="DE69" s="108"/>
      <c r="DF69" s="108"/>
      <c r="DG69" s="108"/>
      <c r="DH69" s="108"/>
      <c r="DI69" s="108"/>
      <c r="DJ69" s="108"/>
      <c r="DK69" s="108"/>
      <c r="DL69" s="108"/>
      <c r="DM69" s="108"/>
      <c r="DN69" s="108"/>
      <c r="DO69" s="108"/>
      <c r="DP69" s="108"/>
      <c r="DQ69" s="108"/>
      <c r="DR69" s="108"/>
      <c r="DS69" s="108"/>
      <c r="DT69" s="108"/>
      <c r="DU69" s="108"/>
      <c r="DV69" s="108"/>
      <c r="DW69" s="108"/>
      <c r="DX69" s="108"/>
      <c r="DY69" s="108"/>
      <c r="DZ69" s="108"/>
      <c r="EA69" s="108"/>
      <c r="EB69" s="108"/>
      <c r="EC69" s="108"/>
      <c r="ED69" s="108"/>
      <c r="EE69" s="108"/>
      <c r="EF69" s="108"/>
      <c r="EG69" s="108"/>
      <c r="EH69" s="108"/>
      <c r="EI69" s="108"/>
      <c r="EJ69" s="108"/>
      <c r="EK69" s="108"/>
      <c r="EL69" s="108"/>
      <c r="EM69" s="108"/>
      <c r="EN69" s="108"/>
      <c r="EO69" s="108"/>
      <c r="EP69" s="108"/>
      <c r="EQ69" s="108"/>
      <c r="ER69" s="108"/>
      <c r="ES69" s="108"/>
      <c r="ET69" s="108"/>
      <c r="EU69" s="108"/>
      <c r="EV69" s="108"/>
      <c r="EW69" s="108"/>
      <c r="EX69" s="108"/>
      <c r="EY69" s="108"/>
      <c r="EZ69" s="108"/>
      <c r="FA69" s="108"/>
      <c r="FB69" s="108"/>
      <c r="FC69" s="108"/>
      <c r="FD69" s="108"/>
      <c r="FE69" s="108"/>
      <c r="FF69" s="108"/>
      <c r="FG69" s="108"/>
      <c r="FH69" s="108"/>
      <c r="FI69" s="108"/>
      <c r="FJ69" s="108"/>
      <c r="FK69" s="108"/>
      <c r="FL69" s="108"/>
      <c r="FM69" s="108"/>
      <c r="FN69" s="108"/>
      <c r="FO69" s="108"/>
      <c r="FP69" s="108"/>
      <c r="FQ69" s="108"/>
      <c r="FR69" s="108"/>
      <c r="FS69" s="108"/>
      <c r="FT69" s="108"/>
      <c r="FU69" s="108"/>
      <c r="FV69" s="108"/>
      <c r="FW69" s="108"/>
      <c r="FX69" s="108"/>
      <c r="FY69" s="108"/>
      <c r="FZ69" s="108"/>
      <c r="GA69" s="108"/>
      <c r="GB69" s="108"/>
      <c r="GC69" s="108"/>
      <c r="GD69" s="108"/>
      <c r="GE69" s="108"/>
      <c r="GF69" s="108"/>
      <c r="GG69" s="108"/>
      <c r="GH69" s="108"/>
      <c r="GI69" s="108"/>
      <c r="GJ69" s="108"/>
      <c r="GK69" s="108"/>
      <c r="GL69" s="108"/>
      <c r="GM69" s="108"/>
      <c r="GN69" s="108"/>
      <c r="GO69" s="108"/>
      <c r="GP69" s="108"/>
      <c r="GQ69" s="108"/>
      <c r="GR69" s="108"/>
      <c r="GS69" s="108"/>
      <c r="GT69" s="108"/>
      <c r="GU69" s="108"/>
      <c r="GV69" s="108"/>
      <c r="GW69" s="108"/>
      <c r="GX69" s="108"/>
      <c r="GY69" s="108"/>
      <c r="GZ69" s="108"/>
      <c r="HA69" s="108"/>
      <c r="HB69" s="108"/>
      <c r="HC69" s="108"/>
      <c r="HD69" s="108"/>
      <c r="HE69" s="108"/>
      <c r="HF69" s="108"/>
      <c r="HG69" s="108"/>
      <c r="HH69" s="108"/>
      <c r="HI69" s="108"/>
      <c r="HJ69" s="108"/>
      <c r="HK69" s="108"/>
      <c r="HL69" s="108"/>
      <c r="HM69" s="108"/>
      <c r="HN69" s="108"/>
      <c r="HO69" s="108"/>
      <c r="HP69" s="108"/>
      <c r="HQ69" s="108"/>
      <c r="HR69" s="108"/>
      <c r="HS69" s="108"/>
      <c r="HT69" s="108"/>
      <c r="HU69" s="108"/>
      <c r="HV69" s="108"/>
      <c r="HW69" s="108"/>
      <c r="HX69" s="108"/>
      <c r="HY69" s="108"/>
      <c r="HZ69" s="108"/>
      <c r="IA69" s="108"/>
      <c r="IB69" s="108"/>
      <c r="IC69" s="108"/>
      <c r="ID69" s="108"/>
      <c r="IE69" s="108"/>
      <c r="IF69" s="108"/>
      <c r="IG69" s="108"/>
      <c r="IH69" s="108"/>
      <c r="II69" s="108"/>
      <c r="IJ69" s="108"/>
      <c r="IK69" s="108"/>
      <c r="IL69" s="108"/>
      <c r="IM69" s="108"/>
      <c r="IN69" s="108"/>
      <c r="IO69" s="108"/>
      <c r="IP69" s="108"/>
      <c r="IQ69" s="108"/>
      <c r="IR69" s="108"/>
      <c r="IS69" s="108"/>
      <c r="IT69" s="108"/>
      <c r="IU69" s="108"/>
      <c r="IV69" s="108"/>
    </row>
    <row r="70" spans="1:256" x14ac:dyDescent="0.25">
      <c r="A70" s="109"/>
      <c r="B70" s="103"/>
      <c r="C70" s="102" t="s">
        <v>168</v>
      </c>
      <c r="D70" s="103" t="s">
        <v>197</v>
      </c>
      <c r="E70" s="108"/>
      <c r="F70" s="108"/>
      <c r="G70" s="108"/>
      <c r="H70" s="108"/>
      <c r="I70" s="108"/>
      <c r="J70" s="108"/>
      <c r="K70" s="108"/>
      <c r="L70" s="108"/>
      <c r="M70" s="108"/>
      <c r="N70" s="108"/>
      <c r="O70" s="108"/>
      <c r="P70" s="108"/>
      <c r="Q70" s="108"/>
      <c r="R70" s="108"/>
      <c r="S70" s="108"/>
      <c r="T70" s="108"/>
      <c r="U70" s="108"/>
      <c r="V70" s="108"/>
      <c r="W70" s="108"/>
      <c r="X70" s="108"/>
      <c r="Y70" s="108"/>
      <c r="Z70" s="108"/>
      <c r="AA70" s="108"/>
      <c r="AB70" s="108"/>
      <c r="AC70" s="108"/>
      <c r="AD70" s="108"/>
      <c r="AE70" s="108"/>
      <c r="AF70" s="108"/>
      <c r="AG70" s="108"/>
      <c r="AH70" s="108"/>
      <c r="AI70" s="108"/>
      <c r="AJ70" s="108"/>
      <c r="AK70" s="108"/>
      <c r="AL70" s="108"/>
      <c r="AM70" s="108"/>
      <c r="AN70" s="108"/>
      <c r="AO70" s="108"/>
      <c r="AP70" s="108"/>
      <c r="AQ70" s="108"/>
      <c r="AR70" s="108"/>
      <c r="AS70" s="108"/>
      <c r="AT70" s="108"/>
      <c r="AU70" s="108"/>
      <c r="AV70" s="108"/>
      <c r="AW70" s="108"/>
      <c r="AX70" s="108"/>
      <c r="AY70" s="108"/>
      <c r="AZ70" s="108"/>
      <c r="BA70" s="108"/>
      <c r="BB70" s="108"/>
      <c r="BC70" s="108"/>
      <c r="BD70" s="108"/>
      <c r="BE70" s="108"/>
      <c r="BF70" s="108"/>
      <c r="BG70" s="108"/>
      <c r="BH70" s="108"/>
      <c r="BI70" s="108"/>
      <c r="BJ70" s="108"/>
      <c r="BK70" s="108"/>
      <c r="BL70" s="108"/>
      <c r="BM70" s="108"/>
      <c r="BN70" s="108"/>
      <c r="BO70" s="108"/>
      <c r="BP70" s="108"/>
      <c r="BQ70" s="108"/>
      <c r="BR70" s="108"/>
      <c r="BS70" s="108"/>
      <c r="BT70" s="108"/>
      <c r="BU70" s="108"/>
      <c r="BV70" s="108"/>
      <c r="BW70" s="108"/>
      <c r="BX70" s="108"/>
      <c r="BY70" s="108"/>
      <c r="BZ70" s="108"/>
      <c r="CA70" s="108"/>
      <c r="CB70" s="108"/>
      <c r="CC70" s="108"/>
      <c r="CD70" s="108"/>
      <c r="CE70" s="108"/>
      <c r="CF70" s="108"/>
      <c r="CG70" s="108"/>
      <c r="CH70" s="108"/>
      <c r="CI70" s="108"/>
      <c r="CJ70" s="108"/>
      <c r="CK70" s="108"/>
      <c r="CL70" s="108"/>
      <c r="CM70" s="108"/>
      <c r="CN70" s="108"/>
      <c r="CO70" s="108"/>
      <c r="CP70" s="108"/>
      <c r="CQ70" s="108"/>
      <c r="CR70" s="108"/>
      <c r="CS70" s="108"/>
      <c r="CT70" s="108"/>
      <c r="CU70" s="108"/>
      <c r="CV70" s="108"/>
      <c r="CW70" s="108"/>
      <c r="CX70" s="108"/>
      <c r="CY70" s="108"/>
      <c r="CZ70" s="108"/>
      <c r="DA70" s="108"/>
      <c r="DB70" s="108"/>
      <c r="DC70" s="108"/>
      <c r="DD70" s="108"/>
      <c r="DE70" s="108"/>
      <c r="DF70" s="108"/>
      <c r="DG70" s="108"/>
      <c r="DH70" s="108"/>
      <c r="DI70" s="108"/>
      <c r="DJ70" s="108"/>
      <c r="DK70" s="108"/>
      <c r="DL70" s="108"/>
      <c r="DM70" s="108"/>
      <c r="DN70" s="108"/>
      <c r="DO70" s="108"/>
      <c r="DP70" s="108"/>
      <c r="DQ70" s="108"/>
      <c r="DR70" s="108"/>
      <c r="DS70" s="108"/>
      <c r="DT70" s="108"/>
      <c r="DU70" s="108"/>
      <c r="DV70" s="108"/>
      <c r="DW70" s="108"/>
      <c r="DX70" s="108"/>
      <c r="DY70" s="108"/>
      <c r="DZ70" s="108"/>
      <c r="EA70" s="108"/>
      <c r="EB70" s="108"/>
      <c r="EC70" s="108"/>
      <c r="ED70" s="108"/>
      <c r="EE70" s="108"/>
      <c r="EF70" s="108"/>
      <c r="EG70" s="108"/>
      <c r="EH70" s="108"/>
      <c r="EI70" s="108"/>
      <c r="EJ70" s="108"/>
      <c r="EK70" s="108"/>
      <c r="EL70" s="108"/>
      <c r="EM70" s="108"/>
      <c r="EN70" s="108"/>
      <c r="EO70" s="108"/>
      <c r="EP70" s="108"/>
      <c r="EQ70" s="108"/>
      <c r="ER70" s="108"/>
      <c r="ES70" s="108"/>
      <c r="ET70" s="108"/>
      <c r="EU70" s="108"/>
      <c r="EV70" s="108"/>
      <c r="EW70" s="108"/>
      <c r="EX70" s="108"/>
      <c r="EY70" s="108"/>
      <c r="EZ70" s="108"/>
      <c r="FA70" s="108"/>
      <c r="FB70" s="108"/>
      <c r="FC70" s="108"/>
      <c r="FD70" s="108"/>
      <c r="FE70" s="108"/>
      <c r="FF70" s="108"/>
      <c r="FG70" s="108"/>
      <c r="FH70" s="108"/>
      <c r="FI70" s="108"/>
      <c r="FJ70" s="108"/>
      <c r="FK70" s="108"/>
      <c r="FL70" s="108"/>
      <c r="FM70" s="108"/>
      <c r="FN70" s="108"/>
      <c r="FO70" s="108"/>
      <c r="FP70" s="108"/>
      <c r="FQ70" s="108"/>
      <c r="FR70" s="108"/>
      <c r="FS70" s="108"/>
      <c r="FT70" s="108"/>
      <c r="FU70" s="108"/>
      <c r="FV70" s="108"/>
      <c r="FW70" s="108"/>
      <c r="FX70" s="108"/>
      <c r="FY70" s="108"/>
      <c r="FZ70" s="108"/>
      <c r="GA70" s="108"/>
      <c r="GB70" s="108"/>
      <c r="GC70" s="108"/>
      <c r="GD70" s="108"/>
      <c r="GE70" s="108"/>
      <c r="GF70" s="108"/>
      <c r="GG70" s="108"/>
      <c r="GH70" s="108"/>
      <c r="GI70" s="108"/>
      <c r="GJ70" s="108"/>
      <c r="GK70" s="108"/>
      <c r="GL70" s="108"/>
      <c r="GM70" s="108"/>
      <c r="GN70" s="108"/>
      <c r="GO70" s="108"/>
      <c r="GP70" s="108"/>
      <c r="GQ70" s="108"/>
      <c r="GR70" s="108"/>
      <c r="GS70" s="108"/>
      <c r="GT70" s="108"/>
      <c r="GU70" s="108"/>
      <c r="GV70" s="108"/>
      <c r="GW70" s="108"/>
      <c r="GX70" s="108"/>
      <c r="GY70" s="108"/>
      <c r="GZ70" s="108"/>
      <c r="HA70" s="108"/>
      <c r="HB70" s="108"/>
      <c r="HC70" s="108"/>
      <c r="HD70" s="108"/>
      <c r="HE70" s="108"/>
      <c r="HF70" s="108"/>
      <c r="HG70" s="108"/>
      <c r="HH70" s="108"/>
      <c r="HI70" s="108"/>
      <c r="HJ70" s="108"/>
      <c r="HK70" s="108"/>
      <c r="HL70" s="108"/>
      <c r="HM70" s="108"/>
      <c r="HN70" s="108"/>
      <c r="HO70" s="108"/>
      <c r="HP70" s="108"/>
      <c r="HQ70" s="108"/>
      <c r="HR70" s="108"/>
      <c r="HS70" s="108"/>
      <c r="HT70" s="108"/>
      <c r="HU70" s="108"/>
      <c r="HV70" s="108"/>
      <c r="HW70" s="108"/>
      <c r="HX70" s="108"/>
      <c r="HY70" s="108"/>
      <c r="HZ70" s="108"/>
      <c r="IA70" s="108"/>
      <c r="IB70" s="108"/>
      <c r="IC70" s="108"/>
      <c r="ID70" s="108"/>
      <c r="IE70" s="108"/>
      <c r="IF70" s="108"/>
      <c r="IG70" s="108"/>
      <c r="IH70" s="108"/>
      <c r="II70" s="108"/>
      <c r="IJ70" s="108"/>
      <c r="IK70" s="108"/>
      <c r="IL70" s="108"/>
      <c r="IM70" s="108"/>
      <c r="IN70" s="108"/>
      <c r="IO70" s="108"/>
      <c r="IP70" s="108"/>
      <c r="IQ70" s="108"/>
      <c r="IR70" s="108"/>
      <c r="IS70" s="108"/>
      <c r="IT70" s="108"/>
      <c r="IU70" s="108"/>
      <c r="IV70" s="108"/>
    </row>
    <row r="71" spans="1:256" x14ac:dyDescent="0.25">
      <c r="A71" s="172" t="s">
        <v>4</v>
      </c>
      <c r="B71" s="169"/>
      <c r="C71" s="102"/>
      <c r="D71" s="103"/>
    </row>
    <row r="72" spans="1:256" x14ac:dyDescent="0.25">
      <c r="A72" s="173"/>
      <c r="B72" s="170"/>
      <c r="C72" s="102" t="s">
        <v>133</v>
      </c>
      <c r="D72" s="103" t="s">
        <v>98</v>
      </c>
    </row>
    <row r="73" spans="1:256" x14ac:dyDescent="0.25">
      <c r="A73" s="173"/>
      <c r="B73" s="170"/>
      <c r="C73" s="102" t="s">
        <v>134</v>
      </c>
      <c r="D73" s="103" t="s">
        <v>99</v>
      </c>
    </row>
    <row r="74" spans="1:256" x14ac:dyDescent="0.25">
      <c r="A74" s="173"/>
      <c r="B74" s="170"/>
      <c r="C74" s="102" t="s">
        <v>135</v>
      </c>
      <c r="D74" s="103" t="s">
        <v>100</v>
      </c>
    </row>
    <row r="75" spans="1:256" x14ac:dyDescent="0.25">
      <c r="A75" s="173"/>
      <c r="B75" s="170"/>
      <c r="C75" s="102" t="s">
        <v>136</v>
      </c>
      <c r="D75" s="103" t="s">
        <v>101</v>
      </c>
    </row>
    <row r="76" spans="1:256" x14ac:dyDescent="0.25">
      <c r="A76" s="173"/>
      <c r="B76" s="170"/>
      <c r="C76" s="102" t="s">
        <v>137</v>
      </c>
      <c r="D76" s="103" t="s">
        <v>102</v>
      </c>
    </row>
    <row r="77" spans="1:256" x14ac:dyDescent="0.25">
      <c r="A77" s="173"/>
      <c r="B77" s="170"/>
      <c r="C77" s="102" t="s">
        <v>138</v>
      </c>
      <c r="D77" s="103" t="s">
        <v>103</v>
      </c>
    </row>
    <row r="78" spans="1:256" x14ac:dyDescent="0.25">
      <c r="A78" s="173"/>
      <c r="B78" s="170"/>
      <c r="C78" s="102" t="s">
        <v>139</v>
      </c>
      <c r="D78" s="103" t="s">
        <v>104</v>
      </c>
    </row>
    <row r="79" spans="1:256" x14ac:dyDescent="0.25">
      <c r="A79" s="173"/>
      <c r="B79" s="170"/>
      <c r="C79" s="102" t="s">
        <v>140</v>
      </c>
      <c r="D79" s="103" t="s">
        <v>105</v>
      </c>
    </row>
    <row r="80" spans="1:256" x14ac:dyDescent="0.25">
      <c r="A80" s="173"/>
      <c r="B80" s="170"/>
      <c r="C80" s="102" t="s">
        <v>141</v>
      </c>
      <c r="D80" s="103" t="s">
        <v>106</v>
      </c>
    </row>
    <row r="81" spans="1:4" x14ac:dyDescent="0.25">
      <c r="A81" s="173"/>
      <c r="B81" s="170"/>
      <c r="C81" s="102" t="s">
        <v>142</v>
      </c>
      <c r="D81" s="103" t="s">
        <v>107</v>
      </c>
    </row>
    <row r="82" spans="1:4" x14ac:dyDescent="0.25">
      <c r="A82" s="173"/>
      <c r="B82" s="170"/>
      <c r="C82" s="102" t="s">
        <v>143</v>
      </c>
      <c r="D82" s="103" t="s">
        <v>108</v>
      </c>
    </row>
    <row r="83" spans="1:4" x14ac:dyDescent="0.25">
      <c r="A83" s="173"/>
      <c r="B83" s="170"/>
      <c r="C83" s="102" t="s">
        <v>144</v>
      </c>
      <c r="D83" s="103" t="s">
        <v>109</v>
      </c>
    </row>
    <row r="84" spans="1:4" x14ac:dyDescent="0.25">
      <c r="A84" s="173"/>
      <c r="B84" s="170"/>
      <c r="C84" s="102" t="s">
        <v>145</v>
      </c>
      <c r="D84" s="103" t="s">
        <v>110</v>
      </c>
    </row>
    <row r="85" spans="1:4" x14ac:dyDescent="0.25">
      <c r="A85" s="173"/>
      <c r="B85" s="170"/>
      <c r="C85" s="102" t="s">
        <v>146</v>
      </c>
      <c r="D85" s="103" t="s">
        <v>111</v>
      </c>
    </row>
    <row r="86" spans="1:4" x14ac:dyDescent="0.25">
      <c r="A86" s="173"/>
      <c r="B86" s="170"/>
      <c r="C86" s="102" t="s">
        <v>147</v>
      </c>
      <c r="D86" s="103" t="s">
        <v>112</v>
      </c>
    </row>
    <row r="87" spans="1:4" x14ac:dyDescent="0.25">
      <c r="A87" s="173"/>
      <c r="B87" s="170"/>
      <c r="C87" s="102" t="s">
        <v>148</v>
      </c>
      <c r="D87" s="103" t="s">
        <v>113</v>
      </c>
    </row>
    <row r="88" spans="1:4" x14ac:dyDescent="0.25">
      <c r="A88" s="173"/>
      <c r="B88" s="170"/>
      <c r="C88" s="102" t="s">
        <v>149</v>
      </c>
      <c r="D88" s="103" t="s">
        <v>114</v>
      </c>
    </row>
    <row r="89" spans="1:4" x14ac:dyDescent="0.25">
      <c r="A89" s="173"/>
      <c r="B89" s="170"/>
      <c r="C89" s="102" t="s">
        <v>150</v>
      </c>
      <c r="D89" s="103" t="s">
        <v>115</v>
      </c>
    </row>
    <row r="90" spans="1:4" x14ac:dyDescent="0.25">
      <c r="A90" s="173"/>
      <c r="B90" s="170"/>
      <c r="C90" s="102" t="s">
        <v>151</v>
      </c>
      <c r="D90" s="103" t="s">
        <v>116</v>
      </c>
    </row>
    <row r="91" spans="1:4" x14ac:dyDescent="0.25">
      <c r="A91" s="173"/>
      <c r="B91" s="170"/>
      <c r="C91" s="102" t="s">
        <v>152</v>
      </c>
      <c r="D91" s="103" t="s">
        <v>117</v>
      </c>
    </row>
    <row r="92" spans="1:4" x14ac:dyDescent="0.25">
      <c r="A92" s="173"/>
      <c r="B92" s="170"/>
      <c r="C92" s="102" t="s">
        <v>153</v>
      </c>
      <c r="D92" s="103" t="s">
        <v>118</v>
      </c>
    </row>
    <row r="93" spans="1:4" x14ac:dyDescent="0.25">
      <c r="A93" s="173"/>
      <c r="B93" s="170"/>
      <c r="C93" s="102" t="s">
        <v>154</v>
      </c>
      <c r="D93" s="103" t="s">
        <v>119</v>
      </c>
    </row>
    <row r="94" spans="1:4" x14ac:dyDescent="0.25">
      <c r="A94" s="173"/>
      <c r="B94" s="170"/>
      <c r="C94" s="102" t="s">
        <v>155</v>
      </c>
      <c r="D94" s="103" t="s">
        <v>120</v>
      </c>
    </row>
    <row r="95" spans="1:4" x14ac:dyDescent="0.25">
      <c r="A95" s="173"/>
      <c r="B95" s="170"/>
      <c r="C95" s="102" t="s">
        <v>156</v>
      </c>
      <c r="D95" s="103" t="s">
        <v>121</v>
      </c>
    </row>
    <row r="96" spans="1:4" x14ac:dyDescent="0.25">
      <c r="A96" s="173"/>
      <c r="B96" s="170"/>
      <c r="C96" s="102" t="s">
        <v>157</v>
      </c>
      <c r="D96" s="103" t="s">
        <v>122</v>
      </c>
    </row>
    <row r="97" spans="1:256" x14ac:dyDescent="0.25">
      <c r="A97" s="173"/>
      <c r="B97" s="170"/>
      <c r="C97" s="102" t="s">
        <v>158</v>
      </c>
      <c r="D97" s="103" t="s">
        <v>123</v>
      </c>
    </row>
    <row r="98" spans="1:256" x14ac:dyDescent="0.25">
      <c r="A98" s="173"/>
      <c r="B98" s="170"/>
      <c r="C98" s="102" t="s">
        <v>159</v>
      </c>
      <c r="D98" s="103" t="s">
        <v>124</v>
      </c>
    </row>
    <row r="99" spans="1:256" x14ac:dyDescent="0.25">
      <c r="A99" s="173"/>
      <c r="B99" s="170"/>
      <c r="C99" s="102" t="s">
        <v>160</v>
      </c>
      <c r="D99" s="103" t="s">
        <v>125</v>
      </c>
    </row>
    <row r="100" spans="1:256" x14ac:dyDescent="0.25">
      <c r="A100" s="173"/>
      <c r="B100" s="170"/>
      <c r="C100" s="102" t="s">
        <v>161</v>
      </c>
      <c r="D100" s="103" t="s">
        <v>126</v>
      </c>
    </row>
    <row r="101" spans="1:256" x14ac:dyDescent="0.25">
      <c r="A101" s="173"/>
      <c r="B101" s="170"/>
      <c r="C101" s="102" t="s">
        <v>162</v>
      </c>
      <c r="D101" s="103" t="s">
        <v>127</v>
      </c>
    </row>
    <row r="102" spans="1:256" x14ac:dyDescent="0.25">
      <c r="A102" s="173"/>
      <c r="B102" s="170"/>
      <c r="C102" s="102" t="s">
        <v>163</v>
      </c>
      <c r="D102" s="103" t="s">
        <v>128</v>
      </c>
    </row>
    <row r="103" spans="1:256" x14ac:dyDescent="0.25">
      <c r="A103" s="173"/>
      <c r="B103" s="170"/>
      <c r="C103" s="102" t="s">
        <v>164</v>
      </c>
      <c r="D103" s="103" t="s">
        <v>129</v>
      </c>
    </row>
    <row r="104" spans="1:256" x14ac:dyDescent="0.25">
      <c r="A104" s="173"/>
      <c r="B104" s="170"/>
      <c r="C104" s="102" t="s">
        <v>165</v>
      </c>
      <c r="D104" s="103" t="s">
        <v>130</v>
      </c>
    </row>
    <row r="105" spans="1:256" x14ac:dyDescent="0.25">
      <c r="A105" s="173"/>
      <c r="B105" s="170"/>
      <c r="C105" s="102" t="s">
        <v>166</v>
      </c>
      <c r="D105" s="103" t="s">
        <v>131</v>
      </c>
    </row>
    <row r="106" spans="1:256" x14ac:dyDescent="0.25">
      <c r="A106" s="174"/>
      <c r="B106" s="171"/>
      <c r="C106" s="102" t="s">
        <v>167</v>
      </c>
      <c r="D106" s="103" t="s">
        <v>132</v>
      </c>
    </row>
    <row r="107" spans="1:256" x14ac:dyDescent="0.25">
      <c r="A107" s="119"/>
      <c r="B107" s="118"/>
      <c r="C107" s="102">
        <v>36</v>
      </c>
      <c r="D107" s="103" t="s">
        <v>667</v>
      </c>
    </row>
    <row r="108" spans="1:256" x14ac:dyDescent="0.25">
      <c r="A108" s="134"/>
      <c r="B108" s="135"/>
      <c r="C108" s="102">
        <v>37</v>
      </c>
      <c r="D108" s="103" t="s">
        <v>698</v>
      </c>
    </row>
    <row r="109" spans="1:256" x14ac:dyDescent="0.25">
      <c r="A109" s="109"/>
      <c r="B109" s="103"/>
      <c r="C109" s="102">
        <v>99</v>
      </c>
      <c r="D109" s="103" t="s">
        <v>197</v>
      </c>
    </row>
    <row r="110" spans="1:256" x14ac:dyDescent="0.25">
      <c r="A110" s="175" t="s">
        <v>5</v>
      </c>
      <c r="B110" s="176"/>
      <c r="C110" s="103"/>
      <c r="D110" s="103"/>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x14ac:dyDescent="0.25">
      <c r="A111" s="175"/>
      <c r="B111" s="177"/>
      <c r="C111" s="110" t="s">
        <v>133</v>
      </c>
      <c r="D111" s="111" t="s">
        <v>447</v>
      </c>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x14ac:dyDescent="0.25">
      <c r="A112" s="175"/>
      <c r="B112" s="177"/>
      <c r="C112" s="110" t="s">
        <v>134</v>
      </c>
      <c r="D112" s="111" t="s">
        <v>448</v>
      </c>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x14ac:dyDescent="0.25">
      <c r="A113" s="175"/>
      <c r="B113" s="177"/>
      <c r="C113" s="110" t="s">
        <v>135</v>
      </c>
      <c r="D113" s="111" t="s">
        <v>449</v>
      </c>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x14ac:dyDescent="0.25">
      <c r="A114" s="175"/>
      <c r="B114" s="177"/>
      <c r="C114" s="110" t="s">
        <v>136</v>
      </c>
      <c r="D114" s="111" t="s">
        <v>450</v>
      </c>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x14ac:dyDescent="0.25">
      <c r="A115" s="175"/>
      <c r="B115" s="177"/>
      <c r="C115" s="110" t="s">
        <v>137</v>
      </c>
      <c r="D115" s="111" t="s">
        <v>451</v>
      </c>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x14ac:dyDescent="0.25">
      <c r="A116" s="175"/>
      <c r="B116" s="177"/>
      <c r="C116" s="110" t="s">
        <v>138</v>
      </c>
      <c r="D116" s="111" t="s">
        <v>452</v>
      </c>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x14ac:dyDescent="0.25">
      <c r="A117" s="175"/>
      <c r="B117" s="177"/>
      <c r="C117" s="110" t="s">
        <v>139</v>
      </c>
      <c r="D117" s="111" t="s">
        <v>453</v>
      </c>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x14ac:dyDescent="0.25">
      <c r="A118" s="175"/>
      <c r="B118" s="177"/>
      <c r="C118" s="110" t="s">
        <v>140</v>
      </c>
      <c r="D118" s="111" t="s">
        <v>454</v>
      </c>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x14ac:dyDescent="0.25">
      <c r="A119" s="175"/>
      <c r="B119" s="177"/>
      <c r="C119" s="110" t="s">
        <v>141</v>
      </c>
      <c r="D119" s="111" t="s">
        <v>455</v>
      </c>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x14ac:dyDescent="0.25">
      <c r="A120" s="175"/>
      <c r="B120" s="177"/>
      <c r="C120" s="112">
        <v>10</v>
      </c>
      <c r="D120" s="111" t="s">
        <v>456</v>
      </c>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x14ac:dyDescent="0.25">
      <c r="A121" s="175"/>
      <c r="B121" s="177"/>
      <c r="C121" s="112">
        <v>11</v>
      </c>
      <c r="D121" s="111" t="s">
        <v>457</v>
      </c>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x14ac:dyDescent="0.25">
      <c r="A122" s="175"/>
      <c r="B122" s="177"/>
      <c r="C122" s="112">
        <v>12</v>
      </c>
      <c r="D122" s="111" t="s">
        <v>458</v>
      </c>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x14ac:dyDescent="0.25">
      <c r="A123" s="175"/>
      <c r="B123" s="177"/>
      <c r="C123" s="112">
        <v>13</v>
      </c>
      <c r="D123" s="111" t="s">
        <v>459</v>
      </c>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x14ac:dyDescent="0.25">
      <c r="A124" s="175"/>
      <c r="B124" s="177"/>
      <c r="C124" s="112">
        <v>14</v>
      </c>
      <c r="D124" s="111" t="s">
        <v>460</v>
      </c>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x14ac:dyDescent="0.25">
      <c r="A125" s="175"/>
      <c r="B125" s="177"/>
      <c r="C125" s="112">
        <v>15</v>
      </c>
      <c r="D125" s="111" t="s">
        <v>461</v>
      </c>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x14ac:dyDescent="0.25">
      <c r="A126" s="175"/>
      <c r="B126" s="177"/>
      <c r="C126" s="112">
        <v>16</v>
      </c>
      <c r="D126" s="111" t="s">
        <v>462</v>
      </c>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x14ac:dyDescent="0.25">
      <c r="A127" s="175"/>
      <c r="B127" s="177"/>
      <c r="C127" s="112">
        <v>17</v>
      </c>
      <c r="D127" s="111" t="s">
        <v>463</v>
      </c>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x14ac:dyDescent="0.25">
      <c r="A128" s="175"/>
      <c r="B128" s="177"/>
      <c r="C128" s="112">
        <v>18</v>
      </c>
      <c r="D128" s="111" t="s">
        <v>464</v>
      </c>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x14ac:dyDescent="0.25">
      <c r="A129" s="175"/>
      <c r="B129" s="177"/>
      <c r="C129" s="112">
        <v>19</v>
      </c>
      <c r="D129" s="111" t="s">
        <v>465</v>
      </c>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x14ac:dyDescent="0.25">
      <c r="A130" s="175"/>
      <c r="B130" s="177"/>
      <c r="C130" s="112">
        <v>20</v>
      </c>
      <c r="D130" s="111" t="s">
        <v>466</v>
      </c>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x14ac:dyDescent="0.25">
      <c r="A131" s="175"/>
      <c r="B131" s="177"/>
      <c r="C131" s="112">
        <v>21</v>
      </c>
      <c r="D131" s="111" t="s">
        <v>467</v>
      </c>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x14ac:dyDescent="0.25">
      <c r="A132" s="175"/>
      <c r="B132" s="177"/>
      <c r="C132" s="112">
        <v>22</v>
      </c>
      <c r="D132" s="111" t="s">
        <v>468</v>
      </c>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x14ac:dyDescent="0.25">
      <c r="A133" s="175"/>
      <c r="B133" s="177"/>
      <c r="C133" s="112">
        <v>23</v>
      </c>
      <c r="D133" s="111" t="s">
        <v>469</v>
      </c>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x14ac:dyDescent="0.25">
      <c r="A134" s="175"/>
      <c r="B134" s="177"/>
      <c r="C134" s="112">
        <v>24</v>
      </c>
      <c r="D134" s="111" t="s">
        <v>470</v>
      </c>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x14ac:dyDescent="0.25">
      <c r="A135" s="175"/>
      <c r="B135" s="177"/>
      <c r="C135" s="112">
        <v>25</v>
      </c>
      <c r="D135" s="111" t="s">
        <v>471</v>
      </c>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x14ac:dyDescent="0.25">
      <c r="A136" s="175"/>
      <c r="B136" s="177"/>
      <c r="C136" s="112">
        <v>26</v>
      </c>
      <c r="D136" s="111" t="s">
        <v>472</v>
      </c>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x14ac:dyDescent="0.25">
      <c r="A137" s="175"/>
      <c r="B137" s="177"/>
      <c r="C137" s="112">
        <v>27</v>
      </c>
      <c r="D137" s="111" t="s">
        <v>473</v>
      </c>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x14ac:dyDescent="0.25">
      <c r="A138" s="175"/>
      <c r="B138" s="177"/>
      <c r="C138" s="112">
        <v>28</v>
      </c>
      <c r="D138" s="111" t="s">
        <v>474</v>
      </c>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x14ac:dyDescent="0.25">
      <c r="A139" s="175"/>
      <c r="B139" s="177"/>
      <c r="C139" s="112">
        <v>29</v>
      </c>
      <c r="D139" s="111" t="s">
        <v>475</v>
      </c>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x14ac:dyDescent="0.25">
      <c r="A140" s="175"/>
      <c r="B140" s="177"/>
      <c r="C140" s="112">
        <v>30</v>
      </c>
      <c r="D140" s="111" t="s">
        <v>476</v>
      </c>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x14ac:dyDescent="0.25">
      <c r="A141" s="175"/>
      <c r="B141" s="177"/>
      <c r="C141" s="112">
        <v>31</v>
      </c>
      <c r="D141" s="111" t="s">
        <v>477</v>
      </c>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x14ac:dyDescent="0.25">
      <c r="A142" s="175"/>
      <c r="B142" s="177"/>
      <c r="C142" s="112">
        <v>32</v>
      </c>
      <c r="D142" s="111" t="s">
        <v>478</v>
      </c>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x14ac:dyDescent="0.25">
      <c r="A143" s="175"/>
      <c r="B143" s="177"/>
      <c r="C143" s="112">
        <v>33</v>
      </c>
      <c r="D143" s="111" t="s">
        <v>479</v>
      </c>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x14ac:dyDescent="0.25">
      <c r="A144" s="175"/>
      <c r="B144" s="177"/>
      <c r="C144" s="112">
        <v>34</v>
      </c>
      <c r="D144" s="111" t="s">
        <v>480</v>
      </c>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x14ac:dyDescent="0.25">
      <c r="A145" s="175"/>
      <c r="B145" s="177"/>
      <c r="C145" s="112">
        <v>35</v>
      </c>
      <c r="D145" s="111" t="s">
        <v>481</v>
      </c>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x14ac:dyDescent="0.25">
      <c r="A146" s="175"/>
      <c r="B146" s="177"/>
      <c r="C146" s="112">
        <v>36</v>
      </c>
      <c r="D146" s="111" t="s">
        <v>482</v>
      </c>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x14ac:dyDescent="0.25">
      <c r="A147" s="175"/>
      <c r="B147" s="177"/>
      <c r="C147" s="112">
        <v>37</v>
      </c>
      <c r="D147" s="111" t="s">
        <v>483</v>
      </c>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x14ac:dyDescent="0.25">
      <c r="A148" s="175"/>
      <c r="B148" s="177"/>
      <c r="C148" s="112">
        <v>38</v>
      </c>
      <c r="D148" s="111" t="s">
        <v>484</v>
      </c>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x14ac:dyDescent="0.25">
      <c r="A149" s="175"/>
      <c r="B149" s="177"/>
      <c r="C149" s="112">
        <v>39</v>
      </c>
      <c r="D149" s="111" t="s">
        <v>485</v>
      </c>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x14ac:dyDescent="0.25">
      <c r="A150" s="175"/>
      <c r="B150" s="177"/>
      <c r="C150" s="112">
        <v>40</v>
      </c>
      <c r="D150" s="111" t="s">
        <v>486</v>
      </c>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x14ac:dyDescent="0.25">
      <c r="A151" s="175"/>
      <c r="B151" s="177"/>
      <c r="C151" s="112">
        <v>41</v>
      </c>
      <c r="D151" s="111" t="s">
        <v>487</v>
      </c>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x14ac:dyDescent="0.25">
      <c r="A152" s="175"/>
      <c r="B152" s="177"/>
      <c r="C152" s="112">
        <v>42</v>
      </c>
      <c r="D152" s="111" t="s">
        <v>488</v>
      </c>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x14ac:dyDescent="0.25">
      <c r="A153" s="175"/>
      <c r="B153" s="177"/>
      <c r="C153" s="112">
        <v>43</v>
      </c>
      <c r="D153" s="111" t="s">
        <v>489</v>
      </c>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x14ac:dyDescent="0.25">
      <c r="A154" s="175"/>
      <c r="B154" s="177"/>
      <c r="C154" s="112">
        <v>44</v>
      </c>
      <c r="D154" s="111" t="s">
        <v>490</v>
      </c>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x14ac:dyDescent="0.25">
      <c r="A155" s="175"/>
      <c r="B155" s="177"/>
      <c r="C155" s="112">
        <v>45</v>
      </c>
      <c r="D155" s="111" t="s">
        <v>491</v>
      </c>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x14ac:dyDescent="0.25">
      <c r="A156" s="175"/>
      <c r="B156" s="177"/>
      <c r="C156" s="112">
        <v>46</v>
      </c>
      <c r="D156" s="111" t="s">
        <v>492</v>
      </c>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x14ac:dyDescent="0.25">
      <c r="A157" s="175"/>
      <c r="B157" s="177"/>
      <c r="C157" s="112">
        <v>47</v>
      </c>
      <c r="D157" s="111" t="s">
        <v>493</v>
      </c>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x14ac:dyDescent="0.25">
      <c r="A158" s="175"/>
      <c r="B158" s="177"/>
      <c r="C158" s="112">
        <v>48</v>
      </c>
      <c r="D158" s="111" t="s">
        <v>494</v>
      </c>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x14ac:dyDescent="0.25">
      <c r="A159" s="175"/>
      <c r="B159" s="177"/>
      <c r="C159" s="112">
        <v>49</v>
      </c>
      <c r="D159" s="111" t="s">
        <v>495</v>
      </c>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x14ac:dyDescent="0.25">
      <c r="A160" s="175"/>
      <c r="B160" s="177"/>
      <c r="C160" s="112">
        <v>50</v>
      </c>
      <c r="D160" s="111" t="s">
        <v>496</v>
      </c>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x14ac:dyDescent="0.25">
      <c r="A161" s="175"/>
      <c r="B161" s="177"/>
      <c r="C161" s="112">
        <v>51</v>
      </c>
      <c r="D161" s="111" t="s">
        <v>497</v>
      </c>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x14ac:dyDescent="0.25">
      <c r="A162" s="175"/>
      <c r="B162" s="177"/>
      <c r="C162" s="112">
        <v>52</v>
      </c>
      <c r="D162" s="111" t="s">
        <v>498</v>
      </c>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x14ac:dyDescent="0.25">
      <c r="A163" s="175"/>
      <c r="B163" s="177"/>
      <c r="C163" s="112">
        <v>53</v>
      </c>
      <c r="D163" s="111" t="s">
        <v>499</v>
      </c>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x14ac:dyDescent="0.25">
      <c r="A164" s="175"/>
      <c r="B164" s="177"/>
      <c r="C164" s="112">
        <v>54</v>
      </c>
      <c r="D164" s="111" t="s">
        <v>500</v>
      </c>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x14ac:dyDescent="0.25">
      <c r="A165" s="175"/>
      <c r="B165" s="177"/>
      <c r="C165" s="112">
        <v>55</v>
      </c>
      <c r="D165" s="111" t="s">
        <v>501</v>
      </c>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x14ac:dyDescent="0.25">
      <c r="A166" s="175"/>
      <c r="B166" s="177"/>
      <c r="C166" s="112">
        <v>56</v>
      </c>
      <c r="D166" s="111" t="s">
        <v>502</v>
      </c>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x14ac:dyDescent="0.25">
      <c r="A167" s="175"/>
      <c r="B167" s="177"/>
      <c r="C167" s="112">
        <v>57</v>
      </c>
      <c r="D167" s="111" t="s">
        <v>503</v>
      </c>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x14ac:dyDescent="0.25">
      <c r="A168" s="175"/>
      <c r="B168" s="177"/>
      <c r="C168" s="112">
        <v>58</v>
      </c>
      <c r="D168" s="111" t="s">
        <v>504</v>
      </c>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x14ac:dyDescent="0.25">
      <c r="A169" s="175"/>
      <c r="B169" s="177"/>
      <c r="C169" s="112">
        <v>59</v>
      </c>
      <c r="D169" s="111" t="s">
        <v>505</v>
      </c>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x14ac:dyDescent="0.25">
      <c r="A170" s="175"/>
      <c r="B170" s="177"/>
      <c r="C170" s="112">
        <v>60</v>
      </c>
      <c r="D170" s="111" t="s">
        <v>506</v>
      </c>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x14ac:dyDescent="0.25">
      <c r="A171" s="175"/>
      <c r="B171" s="177"/>
      <c r="C171" s="112">
        <v>61</v>
      </c>
      <c r="D171" s="111" t="s">
        <v>507</v>
      </c>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x14ac:dyDescent="0.25">
      <c r="A172" s="175"/>
      <c r="B172" s="177"/>
      <c r="C172" s="112">
        <v>62</v>
      </c>
      <c r="D172" s="111" t="s">
        <v>508</v>
      </c>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x14ac:dyDescent="0.25">
      <c r="A173" s="175"/>
      <c r="B173" s="177"/>
      <c r="C173" s="112">
        <v>63</v>
      </c>
      <c r="D173" s="111" t="s">
        <v>509</v>
      </c>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x14ac:dyDescent="0.25">
      <c r="A174" s="175"/>
      <c r="B174" s="177"/>
      <c r="C174" s="112">
        <v>64</v>
      </c>
      <c r="D174" s="111" t="s">
        <v>510</v>
      </c>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x14ac:dyDescent="0.25">
      <c r="A175" s="175"/>
      <c r="B175" s="177"/>
      <c r="C175" s="112">
        <v>65</v>
      </c>
      <c r="D175" s="111" t="s">
        <v>511</v>
      </c>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x14ac:dyDescent="0.25">
      <c r="A176" s="175"/>
      <c r="B176" s="177"/>
      <c r="C176" s="112">
        <v>66</v>
      </c>
      <c r="D176" s="111" t="s">
        <v>512</v>
      </c>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x14ac:dyDescent="0.25">
      <c r="A177" s="175"/>
      <c r="B177" s="177"/>
      <c r="C177" s="112">
        <v>67</v>
      </c>
      <c r="D177" s="111" t="s">
        <v>513</v>
      </c>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x14ac:dyDescent="0.25">
      <c r="A178" s="175"/>
      <c r="B178" s="177"/>
      <c r="C178" s="112">
        <v>68</v>
      </c>
      <c r="D178" s="111" t="s">
        <v>514</v>
      </c>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x14ac:dyDescent="0.25">
      <c r="A179" s="175"/>
      <c r="B179" s="177"/>
      <c r="C179" s="112">
        <v>69</v>
      </c>
      <c r="D179" s="111" t="s">
        <v>515</v>
      </c>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x14ac:dyDescent="0.25">
      <c r="A180" s="175"/>
      <c r="B180" s="177"/>
      <c r="C180" s="112">
        <v>70</v>
      </c>
      <c r="D180" s="111" t="s">
        <v>516</v>
      </c>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x14ac:dyDescent="0.25">
      <c r="A181" s="175"/>
      <c r="B181" s="177"/>
      <c r="C181" s="112">
        <v>71</v>
      </c>
      <c r="D181" s="111" t="s">
        <v>517</v>
      </c>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x14ac:dyDescent="0.25">
      <c r="A182" s="175"/>
      <c r="B182" s="177"/>
      <c r="C182" s="112">
        <v>72</v>
      </c>
      <c r="D182" s="111" t="s">
        <v>518</v>
      </c>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x14ac:dyDescent="0.25">
      <c r="A183" s="175"/>
      <c r="B183" s="177"/>
      <c r="C183" s="112">
        <v>73</v>
      </c>
      <c r="D183" s="111" t="s">
        <v>519</v>
      </c>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x14ac:dyDescent="0.25">
      <c r="A184" s="175"/>
      <c r="B184" s="177"/>
      <c r="C184" s="112">
        <v>74</v>
      </c>
      <c r="D184" s="111" t="s">
        <v>520</v>
      </c>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x14ac:dyDescent="0.25">
      <c r="A185" s="175"/>
      <c r="B185" s="177"/>
      <c r="C185" s="112">
        <v>75</v>
      </c>
      <c r="D185" s="111" t="s">
        <v>521</v>
      </c>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x14ac:dyDescent="0.25">
      <c r="A186" s="175"/>
      <c r="B186" s="177"/>
      <c r="C186" s="112">
        <v>76</v>
      </c>
      <c r="D186" s="111" t="s">
        <v>522</v>
      </c>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x14ac:dyDescent="0.25">
      <c r="A187" s="175"/>
      <c r="B187" s="177"/>
      <c r="C187" s="112">
        <v>77</v>
      </c>
      <c r="D187" s="111" t="s">
        <v>523</v>
      </c>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x14ac:dyDescent="0.25">
      <c r="A188" s="175"/>
      <c r="B188" s="177"/>
      <c r="C188" s="112">
        <v>78</v>
      </c>
      <c r="D188" s="111" t="s">
        <v>524</v>
      </c>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x14ac:dyDescent="0.25">
      <c r="A189" s="175"/>
      <c r="B189" s="177"/>
      <c r="C189" s="112">
        <v>79</v>
      </c>
      <c r="D189" s="111" t="s">
        <v>525</v>
      </c>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x14ac:dyDescent="0.25">
      <c r="A190" s="175"/>
      <c r="B190" s="177"/>
      <c r="C190" s="112">
        <v>80</v>
      </c>
      <c r="D190" s="111" t="s">
        <v>526</v>
      </c>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x14ac:dyDescent="0.25">
      <c r="A191" s="175"/>
      <c r="B191" s="177"/>
      <c r="C191" s="112">
        <v>81</v>
      </c>
      <c r="D191" s="111" t="s">
        <v>527</v>
      </c>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x14ac:dyDescent="0.25">
      <c r="A192" s="175"/>
      <c r="B192" s="177"/>
      <c r="C192" s="112">
        <v>82</v>
      </c>
      <c r="D192" s="111" t="s">
        <v>528</v>
      </c>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x14ac:dyDescent="0.25">
      <c r="A193" s="175"/>
      <c r="B193" s="177"/>
      <c r="C193" s="112">
        <v>83</v>
      </c>
      <c r="D193" s="111" t="s">
        <v>529</v>
      </c>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x14ac:dyDescent="0.25">
      <c r="A194" s="175"/>
      <c r="B194" s="177"/>
      <c r="C194" s="112">
        <v>84</v>
      </c>
      <c r="D194" s="111" t="s">
        <v>530</v>
      </c>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x14ac:dyDescent="0.25">
      <c r="A195" s="175"/>
      <c r="B195" s="177"/>
      <c r="C195" s="112">
        <v>85</v>
      </c>
      <c r="D195" s="111" t="s">
        <v>531</v>
      </c>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x14ac:dyDescent="0.25">
      <c r="A196" s="175"/>
      <c r="B196" s="177"/>
      <c r="C196" s="112">
        <v>86</v>
      </c>
      <c r="D196" s="111" t="s">
        <v>532</v>
      </c>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x14ac:dyDescent="0.25">
      <c r="A197" s="175"/>
      <c r="B197" s="177"/>
      <c r="C197" s="112">
        <v>87</v>
      </c>
      <c r="D197" s="111" t="s">
        <v>533</v>
      </c>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x14ac:dyDescent="0.25">
      <c r="A198" s="175"/>
      <c r="B198" s="177"/>
      <c r="C198" s="112">
        <v>88</v>
      </c>
      <c r="D198" s="111" t="s">
        <v>534</v>
      </c>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x14ac:dyDescent="0.25">
      <c r="A199" s="175"/>
      <c r="B199" s="177"/>
      <c r="C199" s="112">
        <v>89</v>
      </c>
      <c r="D199" s="111" t="s">
        <v>535</v>
      </c>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x14ac:dyDescent="0.25">
      <c r="A200" s="175"/>
      <c r="B200" s="177"/>
      <c r="C200" s="112">
        <v>90</v>
      </c>
      <c r="D200" s="111" t="s">
        <v>536</v>
      </c>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x14ac:dyDescent="0.25">
      <c r="A201" s="175"/>
      <c r="B201" s="177"/>
      <c r="C201" s="112">
        <v>91</v>
      </c>
      <c r="D201" s="111" t="s">
        <v>537</v>
      </c>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x14ac:dyDescent="0.25">
      <c r="A202" s="175"/>
      <c r="B202" s="177"/>
      <c r="C202" s="112">
        <v>92</v>
      </c>
      <c r="D202" s="111" t="s">
        <v>538</v>
      </c>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x14ac:dyDescent="0.25">
      <c r="A203" s="175"/>
      <c r="B203" s="177"/>
      <c r="C203" s="112">
        <v>93</v>
      </c>
      <c r="D203" s="111" t="s">
        <v>539</v>
      </c>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x14ac:dyDescent="0.25">
      <c r="A204" s="175"/>
      <c r="B204" s="177"/>
      <c r="C204" s="112">
        <v>94</v>
      </c>
      <c r="D204" s="111" t="s">
        <v>540</v>
      </c>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x14ac:dyDescent="0.25">
      <c r="A205" s="175"/>
      <c r="B205" s="177"/>
      <c r="C205" s="112">
        <v>95</v>
      </c>
      <c r="D205" s="111" t="s">
        <v>541</v>
      </c>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x14ac:dyDescent="0.25">
      <c r="A206" s="175"/>
      <c r="B206" s="177"/>
      <c r="C206" s="112">
        <v>96</v>
      </c>
      <c r="D206" s="111" t="s">
        <v>542</v>
      </c>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x14ac:dyDescent="0.25">
      <c r="A207" s="175"/>
      <c r="B207" s="177"/>
      <c r="C207" s="112">
        <v>97</v>
      </c>
      <c r="D207" s="111" t="s">
        <v>543</v>
      </c>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x14ac:dyDescent="0.25">
      <c r="A208" s="175"/>
      <c r="B208" s="177"/>
      <c r="C208" s="112">
        <v>98</v>
      </c>
      <c r="D208" s="111" t="s">
        <v>544</v>
      </c>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x14ac:dyDescent="0.25">
      <c r="A209" s="175"/>
      <c r="B209" s="177"/>
      <c r="C209" s="112">
        <v>99</v>
      </c>
      <c r="D209" s="111" t="s">
        <v>545</v>
      </c>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x14ac:dyDescent="0.25">
      <c r="A210" s="175"/>
      <c r="B210" s="177"/>
      <c r="C210" s="112">
        <v>100</v>
      </c>
      <c r="D210" s="111" t="s">
        <v>546</v>
      </c>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x14ac:dyDescent="0.25">
      <c r="A211" s="175"/>
      <c r="B211" s="177"/>
      <c r="C211" s="112">
        <v>101</v>
      </c>
      <c r="D211" s="111" t="s">
        <v>547</v>
      </c>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x14ac:dyDescent="0.25">
      <c r="A212" s="175"/>
      <c r="B212" s="177"/>
      <c r="C212" s="112">
        <v>102</v>
      </c>
      <c r="D212" s="111" t="s">
        <v>548</v>
      </c>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x14ac:dyDescent="0.25">
      <c r="A213" s="175"/>
      <c r="B213" s="177"/>
      <c r="C213" s="112">
        <v>103</v>
      </c>
      <c r="D213" s="111" t="s">
        <v>549</v>
      </c>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x14ac:dyDescent="0.25">
      <c r="A214" s="175"/>
      <c r="B214" s="177"/>
      <c r="C214" s="112">
        <v>104</v>
      </c>
      <c r="D214" s="111" t="s">
        <v>550</v>
      </c>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x14ac:dyDescent="0.25">
      <c r="A215" s="175"/>
      <c r="B215" s="177"/>
      <c r="C215" s="112">
        <v>105</v>
      </c>
      <c r="D215" s="111" t="s">
        <v>551</v>
      </c>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x14ac:dyDescent="0.25">
      <c r="A216" s="175"/>
      <c r="B216" s="177"/>
      <c r="C216" s="112">
        <v>106</v>
      </c>
      <c r="D216" s="111" t="s">
        <v>552</v>
      </c>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x14ac:dyDescent="0.25">
      <c r="A217" s="175"/>
      <c r="B217" s="177"/>
      <c r="C217" s="112">
        <v>107</v>
      </c>
      <c r="D217" s="111" t="s">
        <v>553</v>
      </c>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x14ac:dyDescent="0.25">
      <c r="A218" s="175"/>
      <c r="B218" s="177"/>
      <c r="C218" s="112">
        <v>108</v>
      </c>
      <c r="D218" s="111" t="s">
        <v>554</v>
      </c>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x14ac:dyDescent="0.25">
      <c r="A219" s="175"/>
      <c r="B219" s="177"/>
      <c r="C219" s="112">
        <v>109</v>
      </c>
      <c r="D219" s="111" t="s">
        <v>555</v>
      </c>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x14ac:dyDescent="0.25">
      <c r="A220" s="175"/>
      <c r="B220" s="177"/>
      <c r="C220" s="112">
        <v>110</v>
      </c>
      <c r="D220" s="111" t="s">
        <v>556</v>
      </c>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x14ac:dyDescent="0.25">
      <c r="A221" s="175"/>
      <c r="B221" s="177"/>
      <c r="C221" s="112">
        <v>111</v>
      </c>
      <c r="D221" s="111" t="s">
        <v>557</v>
      </c>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x14ac:dyDescent="0.25">
      <c r="A222" s="175"/>
      <c r="B222" s="177"/>
      <c r="C222" s="112">
        <v>112</v>
      </c>
      <c r="D222" s="111" t="s">
        <v>558</v>
      </c>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x14ac:dyDescent="0.25">
      <c r="A223" s="175"/>
      <c r="B223" s="177"/>
      <c r="C223" s="112">
        <v>113</v>
      </c>
      <c r="D223" s="111" t="s">
        <v>559</v>
      </c>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x14ac:dyDescent="0.25">
      <c r="A224" s="175"/>
      <c r="B224" s="177"/>
      <c r="C224" s="112">
        <v>114</v>
      </c>
      <c r="D224" s="111" t="s">
        <v>560</v>
      </c>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x14ac:dyDescent="0.25">
      <c r="A225" s="175"/>
      <c r="B225" s="177"/>
      <c r="C225" s="112">
        <v>115</v>
      </c>
      <c r="D225" s="111" t="s">
        <v>561</v>
      </c>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x14ac:dyDescent="0.25">
      <c r="A226" s="175"/>
      <c r="B226" s="177"/>
      <c r="C226" s="112">
        <v>116</v>
      </c>
      <c r="D226" s="111" t="s">
        <v>562</v>
      </c>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x14ac:dyDescent="0.25">
      <c r="A227" s="175"/>
      <c r="B227" s="177"/>
      <c r="C227" s="112">
        <v>117</v>
      </c>
      <c r="D227" s="111" t="s">
        <v>563</v>
      </c>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x14ac:dyDescent="0.25">
      <c r="A228" s="175"/>
      <c r="B228" s="177"/>
      <c r="C228" s="112">
        <v>118</v>
      </c>
      <c r="D228" s="111" t="s">
        <v>564</v>
      </c>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x14ac:dyDescent="0.25">
      <c r="A229" s="175"/>
      <c r="B229" s="177"/>
      <c r="C229" s="112">
        <v>119</v>
      </c>
      <c r="D229" s="111" t="s">
        <v>565</v>
      </c>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x14ac:dyDescent="0.25">
      <c r="A230" s="175"/>
      <c r="B230" s="177"/>
      <c r="C230" s="112">
        <v>120</v>
      </c>
      <c r="D230" s="111" t="s">
        <v>566</v>
      </c>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x14ac:dyDescent="0.25">
      <c r="A231" s="175"/>
      <c r="B231" s="177"/>
      <c r="C231" s="112">
        <v>121</v>
      </c>
      <c r="D231" s="111" t="s">
        <v>567</v>
      </c>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x14ac:dyDescent="0.25">
      <c r="A232" s="175"/>
      <c r="B232" s="177"/>
      <c r="C232" s="112">
        <v>122</v>
      </c>
      <c r="D232" s="111" t="s">
        <v>568</v>
      </c>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x14ac:dyDescent="0.25">
      <c r="A233" s="175"/>
      <c r="B233" s="177"/>
      <c r="C233" s="112">
        <v>123</v>
      </c>
      <c r="D233" s="111" t="s">
        <v>569</v>
      </c>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x14ac:dyDescent="0.25">
      <c r="A234" s="175"/>
      <c r="B234" s="177"/>
      <c r="C234" s="112">
        <v>124</v>
      </c>
      <c r="D234" s="111" t="s">
        <v>570</v>
      </c>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x14ac:dyDescent="0.25">
      <c r="A235" s="175"/>
      <c r="B235" s="177"/>
      <c r="C235" s="112">
        <v>125</v>
      </c>
      <c r="D235" s="111" t="s">
        <v>571</v>
      </c>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x14ac:dyDescent="0.25">
      <c r="A236" s="175"/>
      <c r="B236" s="177"/>
      <c r="C236" s="112">
        <v>126</v>
      </c>
      <c r="D236" s="111" t="s">
        <v>572</v>
      </c>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x14ac:dyDescent="0.25">
      <c r="A237" s="175"/>
      <c r="B237" s="177"/>
      <c r="C237" s="112">
        <v>127</v>
      </c>
      <c r="D237" s="111" t="s">
        <v>573</v>
      </c>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x14ac:dyDescent="0.25">
      <c r="A238" s="175"/>
      <c r="B238" s="177"/>
      <c r="C238" s="112">
        <v>128</v>
      </c>
      <c r="D238" s="111" t="s">
        <v>574</v>
      </c>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x14ac:dyDescent="0.25">
      <c r="A239" s="175"/>
      <c r="B239" s="177"/>
      <c r="C239" s="112">
        <v>129</v>
      </c>
      <c r="D239" s="111" t="s">
        <v>575</v>
      </c>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x14ac:dyDescent="0.25">
      <c r="A240" s="175"/>
      <c r="B240" s="177"/>
      <c r="C240" s="112">
        <v>130</v>
      </c>
      <c r="D240" s="111" t="s">
        <v>576</v>
      </c>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x14ac:dyDescent="0.25">
      <c r="A241" s="175"/>
      <c r="B241" s="177"/>
      <c r="C241" s="112">
        <v>131</v>
      </c>
      <c r="D241" s="111" t="s">
        <v>577</v>
      </c>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x14ac:dyDescent="0.25">
      <c r="A242" s="175"/>
      <c r="B242" s="177"/>
      <c r="C242" s="112">
        <v>132</v>
      </c>
      <c r="D242" s="111" t="s">
        <v>578</v>
      </c>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x14ac:dyDescent="0.25">
      <c r="A243" s="175"/>
      <c r="B243" s="177"/>
      <c r="C243" s="112">
        <v>133</v>
      </c>
      <c r="D243" s="111" t="s">
        <v>579</v>
      </c>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x14ac:dyDescent="0.25">
      <c r="A244" s="175"/>
      <c r="B244" s="177"/>
      <c r="C244" s="112">
        <v>134</v>
      </c>
      <c r="D244" s="111" t="s">
        <v>580</v>
      </c>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x14ac:dyDescent="0.25">
      <c r="A245" s="175"/>
      <c r="B245" s="177"/>
      <c r="C245" s="112">
        <v>135</v>
      </c>
      <c r="D245" s="111" t="s">
        <v>581</v>
      </c>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x14ac:dyDescent="0.25">
      <c r="A246" s="175"/>
      <c r="B246" s="177"/>
      <c r="C246" s="112">
        <v>136</v>
      </c>
      <c r="D246" s="111" t="s">
        <v>582</v>
      </c>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x14ac:dyDescent="0.25">
      <c r="A247" s="175"/>
      <c r="B247" s="177"/>
      <c r="C247" s="112">
        <v>137</v>
      </c>
      <c r="D247" s="111" t="s">
        <v>583</v>
      </c>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x14ac:dyDescent="0.25">
      <c r="A248" s="175"/>
      <c r="B248" s="177"/>
      <c r="C248" s="112">
        <v>138</v>
      </c>
      <c r="D248" s="111" t="s">
        <v>584</v>
      </c>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x14ac:dyDescent="0.25">
      <c r="A249" s="175"/>
      <c r="B249" s="177"/>
      <c r="C249" s="112">
        <v>139</v>
      </c>
      <c r="D249" s="111" t="s">
        <v>585</v>
      </c>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x14ac:dyDescent="0.25">
      <c r="A250" s="175"/>
      <c r="B250" s="177"/>
      <c r="C250" s="112">
        <v>140</v>
      </c>
      <c r="D250" s="111" t="s">
        <v>586</v>
      </c>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x14ac:dyDescent="0.25">
      <c r="A251" s="175"/>
      <c r="B251" s="177"/>
      <c r="C251" s="112">
        <v>141</v>
      </c>
      <c r="D251" s="111" t="s">
        <v>587</v>
      </c>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x14ac:dyDescent="0.25">
      <c r="A252" s="175"/>
      <c r="B252" s="177"/>
      <c r="C252" s="112">
        <v>142</v>
      </c>
      <c r="D252" s="111" t="s">
        <v>588</v>
      </c>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x14ac:dyDescent="0.25">
      <c r="A253" s="175"/>
      <c r="B253" s="177"/>
      <c r="C253" s="112">
        <v>143</v>
      </c>
      <c r="D253" s="111" t="s">
        <v>589</v>
      </c>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x14ac:dyDescent="0.25">
      <c r="A254" s="175"/>
      <c r="B254" s="177"/>
      <c r="C254" s="112">
        <v>144</v>
      </c>
      <c r="D254" s="111" t="s">
        <v>590</v>
      </c>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x14ac:dyDescent="0.25">
      <c r="A255" s="175"/>
      <c r="B255" s="177"/>
      <c r="C255" s="112">
        <v>145</v>
      </c>
      <c r="D255" s="111" t="s">
        <v>591</v>
      </c>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x14ac:dyDescent="0.25">
      <c r="A256" s="175"/>
      <c r="B256" s="177"/>
      <c r="C256" s="112">
        <v>146</v>
      </c>
      <c r="D256" s="111" t="s">
        <v>592</v>
      </c>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x14ac:dyDescent="0.25">
      <c r="A257" s="175"/>
      <c r="B257" s="177"/>
      <c r="C257" s="112">
        <v>147</v>
      </c>
      <c r="D257" s="111" t="s">
        <v>593</v>
      </c>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x14ac:dyDescent="0.25">
      <c r="A258" s="175"/>
      <c r="B258" s="177"/>
      <c r="C258" s="112">
        <v>148</v>
      </c>
      <c r="D258" s="111" t="s">
        <v>594</v>
      </c>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x14ac:dyDescent="0.25">
      <c r="A259" s="175"/>
      <c r="B259" s="177"/>
      <c r="C259" s="112">
        <v>149</v>
      </c>
      <c r="D259" s="111" t="s">
        <v>595</v>
      </c>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x14ac:dyDescent="0.25">
      <c r="A260" s="175"/>
      <c r="B260" s="177"/>
      <c r="C260" s="112">
        <v>150</v>
      </c>
      <c r="D260" s="111" t="s">
        <v>596</v>
      </c>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x14ac:dyDescent="0.25">
      <c r="A261" s="175"/>
      <c r="B261" s="177"/>
      <c r="C261" s="112">
        <v>151</v>
      </c>
      <c r="D261" s="111" t="s">
        <v>597</v>
      </c>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x14ac:dyDescent="0.25">
      <c r="A262" s="175"/>
      <c r="B262" s="177"/>
      <c r="C262" s="112">
        <v>152</v>
      </c>
      <c r="D262" s="111" t="s">
        <v>598</v>
      </c>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x14ac:dyDescent="0.25">
      <c r="A263" s="175"/>
      <c r="B263" s="177"/>
      <c r="C263" s="112">
        <v>153</v>
      </c>
      <c r="D263" s="111" t="s">
        <v>599</v>
      </c>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x14ac:dyDescent="0.25">
      <c r="A264" s="175"/>
      <c r="B264" s="177"/>
      <c r="C264" s="112">
        <v>154</v>
      </c>
      <c r="D264" s="111" t="s">
        <v>600</v>
      </c>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x14ac:dyDescent="0.25">
      <c r="A265" s="175"/>
      <c r="B265" s="177"/>
      <c r="C265" s="112">
        <v>155</v>
      </c>
      <c r="D265" s="111" t="s">
        <v>601</v>
      </c>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x14ac:dyDescent="0.25">
      <c r="A266" s="175"/>
      <c r="B266" s="177"/>
      <c r="C266" s="112">
        <v>156</v>
      </c>
      <c r="D266" s="111" t="s">
        <v>602</v>
      </c>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x14ac:dyDescent="0.25">
      <c r="A267" s="175"/>
      <c r="B267" s="177"/>
      <c r="C267" s="112">
        <v>157</v>
      </c>
      <c r="D267" s="111" t="s">
        <v>603</v>
      </c>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x14ac:dyDescent="0.25">
      <c r="A268" s="175"/>
      <c r="B268" s="177"/>
      <c r="C268" s="112">
        <v>158</v>
      </c>
      <c r="D268" s="111" t="s">
        <v>604</v>
      </c>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x14ac:dyDescent="0.25">
      <c r="A269" s="175"/>
      <c r="B269" s="177"/>
      <c r="C269" s="112">
        <v>159</v>
      </c>
      <c r="D269" s="111" t="s">
        <v>605</v>
      </c>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x14ac:dyDescent="0.25">
      <c r="A270" s="175"/>
      <c r="B270" s="177"/>
      <c r="C270" s="112">
        <v>160</v>
      </c>
      <c r="D270" s="111" t="s">
        <v>606</v>
      </c>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x14ac:dyDescent="0.25">
      <c r="A271" s="175"/>
      <c r="B271" s="177"/>
      <c r="C271" s="112">
        <v>161</v>
      </c>
      <c r="D271" s="111" t="s">
        <v>607</v>
      </c>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x14ac:dyDescent="0.25">
      <c r="A272" s="175"/>
      <c r="B272" s="177"/>
      <c r="C272" s="112">
        <v>162</v>
      </c>
      <c r="D272" s="111" t="s">
        <v>608</v>
      </c>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x14ac:dyDescent="0.25">
      <c r="A273" s="175"/>
      <c r="B273" s="177"/>
      <c r="C273" s="112">
        <v>163</v>
      </c>
      <c r="D273" s="111" t="s">
        <v>609</v>
      </c>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x14ac:dyDescent="0.25">
      <c r="A274" s="175"/>
      <c r="B274" s="177"/>
      <c r="C274" s="112">
        <v>164</v>
      </c>
      <c r="D274" s="111" t="s">
        <v>610</v>
      </c>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x14ac:dyDescent="0.25">
      <c r="A275" s="175"/>
      <c r="B275" s="177"/>
      <c r="C275" s="112">
        <v>165</v>
      </c>
      <c r="D275" s="111" t="s">
        <v>611</v>
      </c>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x14ac:dyDescent="0.25">
      <c r="A276" s="175"/>
      <c r="B276" s="177"/>
      <c r="C276" s="112">
        <v>166</v>
      </c>
      <c r="D276" s="111" t="s">
        <v>612</v>
      </c>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x14ac:dyDescent="0.25">
      <c r="A277" s="175"/>
      <c r="B277" s="177"/>
      <c r="C277" s="112">
        <v>167</v>
      </c>
      <c r="D277" s="111" t="s">
        <v>613</v>
      </c>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x14ac:dyDescent="0.25">
      <c r="A278" s="175"/>
      <c r="B278" s="177"/>
      <c r="C278" s="112">
        <v>168</v>
      </c>
      <c r="D278" s="111" t="s">
        <v>614</v>
      </c>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x14ac:dyDescent="0.25">
      <c r="A279" s="175"/>
      <c r="B279" s="177"/>
      <c r="C279" s="112">
        <v>169</v>
      </c>
      <c r="D279" s="111" t="s">
        <v>615</v>
      </c>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x14ac:dyDescent="0.25">
      <c r="A280" s="175"/>
      <c r="B280" s="177"/>
      <c r="C280" s="112">
        <v>170</v>
      </c>
      <c r="D280" s="111" t="s">
        <v>616</v>
      </c>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x14ac:dyDescent="0.25">
      <c r="A281" s="175"/>
      <c r="B281" s="177"/>
      <c r="C281" s="112">
        <v>171</v>
      </c>
      <c r="D281" s="111" t="s">
        <v>617</v>
      </c>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x14ac:dyDescent="0.25">
      <c r="A282" s="175"/>
      <c r="B282" s="177"/>
      <c r="C282" s="112">
        <v>172</v>
      </c>
      <c r="D282" s="111" t="s">
        <v>618</v>
      </c>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x14ac:dyDescent="0.25">
      <c r="A283" s="175"/>
      <c r="B283" s="177"/>
      <c r="C283" s="112">
        <v>173</v>
      </c>
      <c r="D283" s="111" t="s">
        <v>619</v>
      </c>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x14ac:dyDescent="0.25">
      <c r="A284" s="175"/>
      <c r="B284" s="177"/>
      <c r="C284" s="112">
        <v>174</v>
      </c>
      <c r="D284" s="111" t="s">
        <v>620</v>
      </c>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x14ac:dyDescent="0.25">
      <c r="A285" s="175"/>
      <c r="B285" s="177"/>
      <c r="C285" s="112">
        <v>175</v>
      </c>
      <c r="D285" s="111" t="s">
        <v>621</v>
      </c>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x14ac:dyDescent="0.25">
      <c r="A286" s="175"/>
      <c r="B286" s="177"/>
      <c r="C286" s="112">
        <v>176</v>
      </c>
      <c r="D286" s="111" t="s">
        <v>622</v>
      </c>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x14ac:dyDescent="0.25">
      <c r="A287" s="175"/>
      <c r="B287" s="177"/>
      <c r="C287" s="112">
        <v>177</v>
      </c>
      <c r="D287" s="111" t="s">
        <v>623</v>
      </c>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x14ac:dyDescent="0.25">
      <c r="A288" s="175"/>
      <c r="B288" s="177"/>
      <c r="C288" s="112">
        <v>178</v>
      </c>
      <c r="D288" s="111" t="s">
        <v>624</v>
      </c>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x14ac:dyDescent="0.25">
      <c r="A289" s="175"/>
      <c r="B289" s="177"/>
      <c r="C289" s="112">
        <v>179</v>
      </c>
      <c r="D289" s="111" t="s">
        <v>625</v>
      </c>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x14ac:dyDescent="0.25">
      <c r="A290" s="175"/>
      <c r="B290" s="177"/>
      <c r="C290" s="112">
        <v>180</v>
      </c>
      <c r="D290" s="111" t="s">
        <v>626</v>
      </c>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x14ac:dyDescent="0.25">
      <c r="A291" s="175"/>
      <c r="B291" s="177"/>
      <c r="C291" s="112">
        <v>181</v>
      </c>
      <c r="D291" s="111" t="s">
        <v>627</v>
      </c>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x14ac:dyDescent="0.25">
      <c r="A292" s="175"/>
      <c r="B292" s="177"/>
      <c r="C292" s="112">
        <v>182</v>
      </c>
      <c r="D292" s="111" t="s">
        <v>628</v>
      </c>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x14ac:dyDescent="0.25">
      <c r="A293" s="175"/>
      <c r="B293" s="177"/>
      <c r="C293" s="112">
        <v>183</v>
      </c>
      <c r="D293" s="111" t="s">
        <v>629</v>
      </c>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x14ac:dyDescent="0.25">
      <c r="A294" s="175"/>
      <c r="B294" s="177"/>
      <c r="C294" s="112">
        <v>184</v>
      </c>
      <c r="D294" s="111" t="s">
        <v>263</v>
      </c>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x14ac:dyDescent="0.25">
      <c r="A295" s="175"/>
      <c r="B295" s="177"/>
      <c r="C295" s="112">
        <v>185</v>
      </c>
      <c r="D295" s="111" t="s">
        <v>630</v>
      </c>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x14ac:dyDescent="0.25">
      <c r="A296" s="175"/>
      <c r="B296" s="177"/>
      <c r="C296" s="112">
        <v>186</v>
      </c>
      <c r="D296" s="111" t="s">
        <v>631</v>
      </c>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x14ac:dyDescent="0.25">
      <c r="A297" s="175"/>
      <c r="B297" s="177"/>
      <c r="C297" s="112">
        <v>187</v>
      </c>
      <c r="D297" s="111" t="s">
        <v>632</v>
      </c>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x14ac:dyDescent="0.25">
      <c r="A298" s="175"/>
      <c r="B298" s="177"/>
      <c r="C298" s="112">
        <v>188</v>
      </c>
      <c r="D298" s="111" t="s">
        <v>633</v>
      </c>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x14ac:dyDescent="0.25">
      <c r="A299" s="175"/>
      <c r="B299" s="177"/>
      <c r="C299" s="112">
        <v>189</v>
      </c>
      <c r="D299" s="111" t="s">
        <v>634</v>
      </c>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x14ac:dyDescent="0.25">
      <c r="A300" s="175"/>
      <c r="B300" s="177"/>
      <c r="C300" s="112">
        <v>190</v>
      </c>
      <c r="D300" s="111" t="s">
        <v>635</v>
      </c>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x14ac:dyDescent="0.25">
      <c r="A301" s="175"/>
      <c r="B301" s="177"/>
      <c r="C301" s="112">
        <v>191</v>
      </c>
      <c r="D301" s="111" t="s">
        <v>636</v>
      </c>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x14ac:dyDescent="0.25">
      <c r="A302" s="175"/>
      <c r="B302" s="177"/>
      <c r="C302" s="112">
        <v>192</v>
      </c>
      <c r="D302" s="111" t="s">
        <v>637</v>
      </c>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x14ac:dyDescent="0.25">
      <c r="A303" s="175"/>
      <c r="B303" s="177"/>
      <c r="C303" s="112">
        <v>193</v>
      </c>
      <c r="D303" s="111" t="s">
        <v>638</v>
      </c>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x14ac:dyDescent="0.25">
      <c r="A304" s="175"/>
      <c r="B304" s="177"/>
      <c r="C304" s="112">
        <v>194</v>
      </c>
      <c r="D304" s="111" t="s">
        <v>639</v>
      </c>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x14ac:dyDescent="0.25">
      <c r="A305" s="175"/>
      <c r="B305" s="177"/>
      <c r="C305" s="112">
        <v>195</v>
      </c>
      <c r="D305" s="111" t="s">
        <v>640</v>
      </c>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x14ac:dyDescent="0.25">
      <c r="A306" s="175"/>
      <c r="B306" s="177"/>
      <c r="C306" s="112">
        <v>196</v>
      </c>
      <c r="D306" s="111" t="s">
        <v>641</v>
      </c>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x14ac:dyDescent="0.25">
      <c r="A307" s="175"/>
      <c r="B307" s="177"/>
      <c r="C307" s="112">
        <v>197</v>
      </c>
      <c r="D307" s="111" t="s">
        <v>642</v>
      </c>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x14ac:dyDescent="0.25">
      <c r="A308" s="175"/>
      <c r="B308" s="177"/>
      <c r="C308" s="112">
        <v>198</v>
      </c>
      <c r="D308" s="111" t="s">
        <v>643</v>
      </c>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x14ac:dyDescent="0.25">
      <c r="A309" s="175"/>
      <c r="B309" s="177"/>
      <c r="C309" s="112">
        <v>199</v>
      </c>
      <c r="D309" s="111" t="s">
        <v>644</v>
      </c>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x14ac:dyDescent="0.25">
      <c r="A310" s="175"/>
      <c r="B310" s="177"/>
      <c r="C310" s="112">
        <v>200</v>
      </c>
      <c r="D310" s="111" t="s">
        <v>385</v>
      </c>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x14ac:dyDescent="0.25">
      <c r="A311" s="175"/>
      <c r="B311" s="177"/>
      <c r="C311" s="112">
        <v>201</v>
      </c>
      <c r="D311" s="111" t="s">
        <v>386</v>
      </c>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x14ac:dyDescent="0.25">
      <c r="A312" s="175"/>
      <c r="B312" s="177"/>
      <c r="C312" s="112">
        <v>202</v>
      </c>
      <c r="D312" s="111" t="s">
        <v>387</v>
      </c>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x14ac:dyDescent="0.25">
      <c r="A313" s="175"/>
      <c r="B313" s="177"/>
      <c r="C313" s="112">
        <v>203</v>
      </c>
      <c r="D313" s="111" t="s">
        <v>388</v>
      </c>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x14ac:dyDescent="0.25">
      <c r="A314" s="175"/>
      <c r="B314" s="177"/>
      <c r="C314" s="112">
        <v>204</v>
      </c>
      <c r="D314" s="111" t="s">
        <v>389</v>
      </c>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x14ac:dyDescent="0.25">
      <c r="A315" s="175"/>
      <c r="B315" s="177"/>
      <c r="C315" s="112">
        <v>205</v>
      </c>
      <c r="D315" s="111" t="s">
        <v>390</v>
      </c>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x14ac:dyDescent="0.25">
      <c r="A316" s="175"/>
      <c r="B316" s="177"/>
      <c r="C316" s="112">
        <v>206</v>
      </c>
      <c r="D316" s="111" t="s">
        <v>391</v>
      </c>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x14ac:dyDescent="0.25">
      <c r="A317" s="175"/>
      <c r="B317" s="177"/>
      <c r="C317" s="112">
        <v>207</v>
      </c>
      <c r="D317" s="111" t="s">
        <v>392</v>
      </c>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x14ac:dyDescent="0.25">
      <c r="A318" s="175"/>
      <c r="B318" s="177"/>
      <c r="C318" s="112">
        <v>208</v>
      </c>
      <c r="D318" s="111" t="s">
        <v>393</v>
      </c>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row r="319" spans="1:256" x14ac:dyDescent="0.25">
      <c r="A319" s="175"/>
      <c r="B319" s="177"/>
      <c r="C319" s="112">
        <v>209</v>
      </c>
      <c r="D319" s="111" t="s">
        <v>394</v>
      </c>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row>
    <row r="320" spans="1:256" x14ac:dyDescent="0.25">
      <c r="A320" s="175"/>
      <c r="B320" s="177"/>
      <c r="C320" s="112">
        <v>210</v>
      </c>
      <c r="D320" s="111" t="s">
        <v>395</v>
      </c>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row>
    <row r="321" spans="1:256" x14ac:dyDescent="0.25">
      <c r="A321" s="175"/>
      <c r="B321" s="177"/>
      <c r="C321" s="112">
        <v>211</v>
      </c>
      <c r="D321" s="111" t="s">
        <v>396</v>
      </c>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row>
    <row r="322" spans="1:256" x14ac:dyDescent="0.25">
      <c r="A322" s="175"/>
      <c r="B322" s="177"/>
      <c r="C322" s="112">
        <v>212</v>
      </c>
      <c r="D322" s="111" t="s">
        <v>397</v>
      </c>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row>
    <row r="323" spans="1:256" x14ac:dyDescent="0.25">
      <c r="A323" s="175"/>
      <c r="B323" s="177"/>
      <c r="C323" s="112">
        <v>213</v>
      </c>
      <c r="D323" s="111" t="s">
        <v>398</v>
      </c>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row>
    <row r="324" spans="1:256" x14ac:dyDescent="0.25">
      <c r="A324" s="175"/>
      <c r="B324" s="177"/>
      <c r="C324" s="112">
        <v>214</v>
      </c>
      <c r="D324" s="111" t="s">
        <v>399</v>
      </c>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row>
    <row r="325" spans="1:256" x14ac:dyDescent="0.25">
      <c r="A325" s="175"/>
      <c r="B325" s="177"/>
      <c r="C325" s="112">
        <v>215</v>
      </c>
      <c r="D325" s="111" t="s">
        <v>400</v>
      </c>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row>
    <row r="326" spans="1:256" x14ac:dyDescent="0.25">
      <c r="A326" s="175"/>
      <c r="B326" s="177"/>
      <c r="C326" s="112">
        <v>216</v>
      </c>
      <c r="D326" s="111" t="s">
        <v>401</v>
      </c>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row>
    <row r="327" spans="1:256" x14ac:dyDescent="0.25">
      <c r="A327" s="175"/>
      <c r="B327" s="177"/>
      <c r="C327" s="112">
        <v>217</v>
      </c>
      <c r="D327" s="111" t="s">
        <v>402</v>
      </c>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row>
    <row r="328" spans="1:256" x14ac:dyDescent="0.25">
      <c r="A328" s="175"/>
      <c r="B328" s="177"/>
      <c r="C328" s="112">
        <v>218</v>
      </c>
      <c r="D328" s="111" t="s">
        <v>403</v>
      </c>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row>
    <row r="329" spans="1:256" x14ac:dyDescent="0.25">
      <c r="A329" s="175"/>
      <c r="B329" s="177"/>
      <c r="C329" s="112">
        <v>219</v>
      </c>
      <c r="D329" s="111" t="s">
        <v>404</v>
      </c>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row>
    <row r="330" spans="1:256" x14ac:dyDescent="0.25">
      <c r="A330" s="175"/>
      <c r="B330" s="177"/>
      <c r="C330" s="112">
        <v>220</v>
      </c>
      <c r="D330" s="111" t="s">
        <v>405</v>
      </c>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row>
    <row r="331" spans="1:256" x14ac:dyDescent="0.25">
      <c r="A331" s="175"/>
      <c r="B331" s="177"/>
      <c r="C331" s="112">
        <v>221</v>
      </c>
      <c r="D331" s="111" t="s">
        <v>406</v>
      </c>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row>
    <row r="332" spans="1:256" x14ac:dyDescent="0.25">
      <c r="A332" s="175"/>
      <c r="B332" s="177"/>
      <c r="C332" s="112">
        <v>222</v>
      </c>
      <c r="D332" s="111" t="s">
        <v>407</v>
      </c>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row>
    <row r="333" spans="1:256" x14ac:dyDescent="0.25">
      <c r="A333" s="175"/>
      <c r="B333" s="177"/>
      <c r="C333" s="112">
        <v>223</v>
      </c>
      <c r="D333" s="111" t="s">
        <v>408</v>
      </c>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row>
    <row r="334" spans="1:256" x14ac:dyDescent="0.25">
      <c r="A334" s="175"/>
      <c r="B334" s="177"/>
      <c r="C334" s="112">
        <v>224</v>
      </c>
      <c r="D334" s="111" t="s">
        <v>409</v>
      </c>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row>
    <row r="335" spans="1:256" x14ac:dyDescent="0.25">
      <c r="A335" s="175"/>
      <c r="B335" s="177"/>
      <c r="C335" s="112">
        <v>225</v>
      </c>
      <c r="D335" s="111" t="s">
        <v>410</v>
      </c>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row>
    <row r="336" spans="1:256" x14ac:dyDescent="0.25">
      <c r="A336" s="175"/>
      <c r="B336" s="177"/>
      <c r="C336" s="112">
        <v>226</v>
      </c>
      <c r="D336" s="111" t="s">
        <v>411</v>
      </c>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row>
    <row r="337" spans="1:256" x14ac:dyDescent="0.25">
      <c r="A337" s="175"/>
      <c r="B337" s="177"/>
      <c r="C337" s="112">
        <v>227</v>
      </c>
      <c r="D337" s="111" t="s">
        <v>412</v>
      </c>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row>
    <row r="338" spans="1:256" x14ac:dyDescent="0.25">
      <c r="A338" s="175"/>
      <c r="B338" s="177"/>
      <c r="C338" s="112">
        <v>228</v>
      </c>
      <c r="D338" s="111" t="s">
        <v>413</v>
      </c>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row>
    <row r="339" spans="1:256" x14ac:dyDescent="0.25">
      <c r="A339" s="175"/>
      <c r="B339" s="177"/>
      <c r="C339" s="112">
        <v>229</v>
      </c>
      <c r="D339" s="111" t="s">
        <v>414</v>
      </c>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row>
    <row r="340" spans="1:256" x14ac:dyDescent="0.25">
      <c r="A340" s="175"/>
      <c r="B340" s="177"/>
      <c r="C340" s="112">
        <v>230</v>
      </c>
      <c r="D340" s="111" t="s">
        <v>415</v>
      </c>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row>
    <row r="341" spans="1:256" x14ac:dyDescent="0.25">
      <c r="A341" s="175"/>
      <c r="B341" s="177"/>
      <c r="C341" s="112">
        <v>231</v>
      </c>
      <c r="D341" s="111" t="s">
        <v>416</v>
      </c>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row>
    <row r="342" spans="1:256" x14ac:dyDescent="0.25">
      <c r="A342" s="175"/>
      <c r="B342" s="177"/>
      <c r="C342" s="112">
        <v>232</v>
      </c>
      <c r="D342" s="111" t="s">
        <v>417</v>
      </c>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row>
    <row r="343" spans="1:256" x14ac:dyDescent="0.25">
      <c r="A343" s="175"/>
      <c r="B343" s="177"/>
      <c r="C343" s="112">
        <v>233</v>
      </c>
      <c r="D343" s="111" t="s">
        <v>418</v>
      </c>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row>
    <row r="344" spans="1:256" x14ac:dyDescent="0.25">
      <c r="A344" s="175"/>
      <c r="B344" s="177"/>
      <c r="C344" s="112">
        <v>234</v>
      </c>
      <c r="D344" s="111" t="s">
        <v>419</v>
      </c>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row>
    <row r="345" spans="1:256" x14ac:dyDescent="0.25">
      <c r="A345" s="175"/>
      <c r="B345" s="177"/>
      <c r="C345" s="112">
        <v>235</v>
      </c>
      <c r="D345" s="111" t="s">
        <v>420</v>
      </c>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row>
    <row r="346" spans="1:256" x14ac:dyDescent="0.25">
      <c r="A346" s="175"/>
      <c r="B346" s="177"/>
      <c r="C346" s="112">
        <v>236</v>
      </c>
      <c r="D346" s="111" t="s">
        <v>421</v>
      </c>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row>
    <row r="347" spans="1:256" x14ac:dyDescent="0.25">
      <c r="A347" s="175"/>
      <c r="B347" s="177"/>
      <c r="C347" s="112">
        <v>237</v>
      </c>
      <c r="D347" s="111" t="s">
        <v>422</v>
      </c>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row>
    <row r="348" spans="1:256" x14ac:dyDescent="0.25">
      <c r="A348" s="175"/>
      <c r="B348" s="177"/>
      <c r="C348" s="112">
        <v>238</v>
      </c>
      <c r="D348" s="111" t="s">
        <v>423</v>
      </c>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row>
    <row r="349" spans="1:256" x14ac:dyDescent="0.25">
      <c r="A349" s="175"/>
      <c r="B349" s="177"/>
      <c r="C349" s="112">
        <v>239</v>
      </c>
      <c r="D349" s="111" t="s">
        <v>424</v>
      </c>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row>
    <row r="350" spans="1:256" x14ac:dyDescent="0.25">
      <c r="A350" s="175"/>
      <c r="B350" s="177"/>
      <c r="C350" s="112">
        <v>240</v>
      </c>
      <c r="D350" s="111" t="s">
        <v>425</v>
      </c>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row>
    <row r="351" spans="1:256" x14ac:dyDescent="0.25">
      <c r="A351" s="175"/>
      <c r="B351" s="177"/>
      <c r="C351" s="112">
        <v>241</v>
      </c>
      <c r="D351" s="111" t="s">
        <v>426</v>
      </c>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c r="EP351"/>
      <c r="EQ351"/>
      <c r="ER351"/>
      <c r="ES351"/>
      <c r="ET351"/>
      <c r="EU351"/>
      <c r="EV351"/>
      <c r="EW351"/>
      <c r="EX351"/>
      <c r="EY351"/>
      <c r="EZ351"/>
      <c r="FA351"/>
      <c r="FB351"/>
      <c r="FC351"/>
      <c r="FD351"/>
      <c r="FE351"/>
      <c r="FF351"/>
      <c r="FG351"/>
      <c r="FH351"/>
      <c r="FI351"/>
      <c r="FJ351"/>
      <c r="FK351"/>
      <c r="FL351"/>
      <c r="FM351"/>
      <c r="FN351"/>
      <c r="FO351"/>
      <c r="FP351"/>
      <c r="FQ351"/>
      <c r="FR351"/>
      <c r="FS351"/>
      <c r="FT351"/>
      <c r="FU351"/>
      <c r="FV351"/>
      <c r="FW351"/>
      <c r="FX351"/>
      <c r="FY351"/>
      <c r="FZ351"/>
      <c r="GA351"/>
      <c r="GB351"/>
      <c r="GC351"/>
      <c r="GD351"/>
      <c r="GE351"/>
      <c r="GF351"/>
      <c r="GG351"/>
      <c r="GH351"/>
      <c r="GI351"/>
      <c r="GJ351"/>
      <c r="GK351"/>
      <c r="GL351"/>
      <c r="GM351"/>
      <c r="GN351"/>
      <c r="GO351"/>
      <c r="GP351"/>
      <c r="GQ351"/>
      <c r="GR351"/>
      <c r="GS351"/>
      <c r="GT351"/>
      <c r="GU351"/>
      <c r="GV351"/>
      <c r="GW351"/>
      <c r="GX351"/>
      <c r="GY351"/>
      <c r="GZ351"/>
      <c r="HA351"/>
      <c r="HB351"/>
      <c r="HC351"/>
      <c r="HD351"/>
      <c r="HE351"/>
      <c r="HF351"/>
      <c r="HG351"/>
      <c r="HH351"/>
      <c r="HI351"/>
      <c r="HJ351"/>
      <c r="HK351"/>
      <c r="HL351"/>
      <c r="HM351"/>
      <c r="HN351"/>
      <c r="HO351"/>
      <c r="HP351"/>
      <c r="HQ351"/>
      <c r="HR351"/>
      <c r="HS351"/>
      <c r="HT351"/>
      <c r="HU351"/>
      <c r="HV351"/>
      <c r="HW351"/>
      <c r="HX351"/>
      <c r="HY351"/>
      <c r="HZ351"/>
      <c r="IA351"/>
      <c r="IB351"/>
      <c r="IC351"/>
      <c r="ID351"/>
      <c r="IE351"/>
      <c r="IF351"/>
      <c r="IG351"/>
      <c r="IH351"/>
      <c r="II351"/>
      <c r="IJ351"/>
      <c r="IK351"/>
      <c r="IL351"/>
      <c r="IM351"/>
      <c r="IN351"/>
      <c r="IO351"/>
      <c r="IP351"/>
      <c r="IQ351"/>
      <c r="IR351"/>
      <c r="IS351"/>
      <c r="IT351"/>
      <c r="IU351"/>
      <c r="IV351"/>
    </row>
    <row r="352" spans="1:256" x14ac:dyDescent="0.25">
      <c r="A352" s="175"/>
      <c r="B352" s="177"/>
      <c r="C352" s="112">
        <v>242</v>
      </c>
      <c r="D352" s="111" t="s">
        <v>427</v>
      </c>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c r="FK352"/>
      <c r="FL352"/>
      <c r="FM352"/>
      <c r="FN352"/>
      <c r="FO352"/>
      <c r="FP352"/>
      <c r="FQ352"/>
      <c r="FR352"/>
      <c r="FS352"/>
      <c r="FT352"/>
      <c r="FU352"/>
      <c r="FV352"/>
      <c r="FW352"/>
      <c r="FX352"/>
      <c r="FY352"/>
      <c r="FZ352"/>
      <c r="GA352"/>
      <c r="GB352"/>
      <c r="GC352"/>
      <c r="GD352"/>
      <c r="GE352"/>
      <c r="GF352"/>
      <c r="GG352"/>
      <c r="GH352"/>
      <c r="GI352"/>
      <c r="GJ352"/>
      <c r="GK352"/>
      <c r="GL352"/>
      <c r="GM352"/>
      <c r="GN352"/>
      <c r="GO352"/>
      <c r="GP352"/>
      <c r="GQ352"/>
      <c r="GR352"/>
      <c r="GS352"/>
      <c r="GT352"/>
      <c r="GU352"/>
      <c r="GV352"/>
      <c r="GW352"/>
      <c r="GX352"/>
      <c r="GY352"/>
      <c r="GZ352"/>
      <c r="HA352"/>
      <c r="HB352"/>
      <c r="HC352"/>
      <c r="HD352"/>
      <c r="HE352"/>
      <c r="HF352"/>
      <c r="HG352"/>
      <c r="HH352"/>
      <c r="HI352"/>
      <c r="HJ352"/>
      <c r="HK352"/>
      <c r="HL352"/>
      <c r="HM352"/>
      <c r="HN352"/>
      <c r="HO352"/>
      <c r="HP352"/>
      <c r="HQ352"/>
      <c r="HR352"/>
      <c r="HS352"/>
      <c r="HT352"/>
      <c r="HU352"/>
      <c r="HV352"/>
      <c r="HW352"/>
      <c r="HX352"/>
      <c r="HY352"/>
      <c r="HZ352"/>
      <c r="IA352"/>
      <c r="IB352"/>
      <c r="IC352"/>
      <c r="ID352"/>
      <c r="IE352"/>
      <c r="IF352"/>
      <c r="IG352"/>
      <c r="IH352"/>
      <c r="II352"/>
      <c r="IJ352"/>
      <c r="IK352"/>
      <c r="IL352"/>
      <c r="IM352"/>
      <c r="IN352"/>
      <c r="IO352"/>
      <c r="IP352"/>
      <c r="IQ352"/>
      <c r="IR352"/>
      <c r="IS352"/>
      <c r="IT352"/>
      <c r="IU352"/>
      <c r="IV352"/>
    </row>
    <row r="353" spans="1:256" x14ac:dyDescent="0.25">
      <c r="A353" s="175"/>
      <c r="B353" s="177"/>
      <c r="C353" s="112">
        <v>243</v>
      </c>
      <c r="D353" s="111" t="s">
        <v>428</v>
      </c>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c r="EM353"/>
      <c r="EN353"/>
      <c r="EO353"/>
      <c r="EP353"/>
      <c r="EQ353"/>
      <c r="ER353"/>
      <c r="ES353"/>
      <c r="ET353"/>
      <c r="EU353"/>
      <c r="EV353"/>
      <c r="EW353"/>
      <c r="EX353"/>
      <c r="EY353"/>
      <c r="EZ353"/>
      <c r="FA353"/>
      <c r="FB353"/>
      <c r="FC353"/>
      <c r="FD353"/>
      <c r="FE353"/>
      <c r="FF353"/>
      <c r="FG353"/>
      <c r="FH353"/>
      <c r="FI353"/>
      <c r="FJ353"/>
      <c r="FK353"/>
      <c r="FL353"/>
      <c r="FM353"/>
      <c r="FN353"/>
      <c r="FO353"/>
      <c r="FP353"/>
      <c r="FQ353"/>
      <c r="FR353"/>
      <c r="FS353"/>
      <c r="FT353"/>
      <c r="FU353"/>
      <c r="FV353"/>
      <c r="FW353"/>
      <c r="FX353"/>
      <c r="FY353"/>
      <c r="FZ353"/>
      <c r="GA353"/>
      <c r="GB353"/>
      <c r="GC353"/>
      <c r="GD353"/>
      <c r="GE353"/>
      <c r="GF353"/>
      <c r="GG353"/>
      <c r="GH353"/>
      <c r="GI353"/>
      <c r="GJ353"/>
      <c r="GK353"/>
      <c r="GL353"/>
      <c r="GM353"/>
      <c r="GN353"/>
      <c r="GO353"/>
      <c r="GP353"/>
      <c r="GQ353"/>
      <c r="GR353"/>
      <c r="GS353"/>
      <c r="GT353"/>
      <c r="GU353"/>
      <c r="GV353"/>
      <c r="GW353"/>
      <c r="GX353"/>
      <c r="GY353"/>
      <c r="GZ353"/>
      <c r="HA353"/>
      <c r="HB353"/>
      <c r="HC353"/>
      <c r="HD353"/>
      <c r="HE353"/>
      <c r="HF353"/>
      <c r="HG353"/>
      <c r="HH353"/>
      <c r="HI353"/>
      <c r="HJ353"/>
      <c r="HK353"/>
      <c r="HL353"/>
      <c r="HM353"/>
      <c r="HN353"/>
      <c r="HO353"/>
      <c r="HP353"/>
      <c r="HQ353"/>
      <c r="HR353"/>
      <c r="HS353"/>
      <c r="HT353"/>
      <c r="HU353"/>
      <c r="HV353"/>
      <c r="HW353"/>
      <c r="HX353"/>
      <c r="HY353"/>
      <c r="HZ353"/>
      <c r="IA353"/>
      <c r="IB353"/>
      <c r="IC353"/>
      <c r="ID353"/>
      <c r="IE353"/>
      <c r="IF353"/>
      <c r="IG353"/>
      <c r="IH353"/>
      <c r="II353"/>
      <c r="IJ353"/>
      <c r="IK353"/>
      <c r="IL353"/>
      <c r="IM353"/>
      <c r="IN353"/>
      <c r="IO353"/>
      <c r="IP353"/>
      <c r="IQ353"/>
      <c r="IR353"/>
      <c r="IS353"/>
      <c r="IT353"/>
      <c r="IU353"/>
      <c r="IV353"/>
    </row>
    <row r="354" spans="1:256" x14ac:dyDescent="0.25">
      <c r="A354" s="175"/>
      <c r="B354" s="177"/>
      <c r="C354" s="112">
        <v>244</v>
      </c>
      <c r="D354" s="111" t="s">
        <v>429</v>
      </c>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c r="EM354"/>
      <c r="EN354"/>
      <c r="EO354"/>
      <c r="EP354"/>
      <c r="EQ354"/>
      <c r="ER354"/>
      <c r="ES354"/>
      <c r="ET354"/>
      <c r="EU354"/>
      <c r="EV354"/>
      <c r="EW354"/>
      <c r="EX354"/>
      <c r="EY354"/>
      <c r="EZ354"/>
      <c r="FA354"/>
      <c r="FB354"/>
      <c r="FC354"/>
      <c r="FD354"/>
      <c r="FE354"/>
      <c r="FF354"/>
      <c r="FG354"/>
      <c r="FH354"/>
      <c r="FI354"/>
      <c r="FJ354"/>
      <c r="FK354"/>
      <c r="FL354"/>
      <c r="FM354"/>
      <c r="FN354"/>
      <c r="FO354"/>
      <c r="FP354"/>
      <c r="FQ354"/>
      <c r="FR354"/>
      <c r="FS354"/>
      <c r="FT354"/>
      <c r="FU354"/>
      <c r="FV354"/>
      <c r="FW354"/>
      <c r="FX354"/>
      <c r="FY354"/>
      <c r="FZ354"/>
      <c r="GA354"/>
      <c r="GB354"/>
      <c r="GC354"/>
      <c r="GD354"/>
      <c r="GE354"/>
      <c r="GF354"/>
      <c r="GG354"/>
      <c r="GH354"/>
      <c r="GI354"/>
      <c r="GJ354"/>
      <c r="GK354"/>
      <c r="GL354"/>
      <c r="GM354"/>
      <c r="GN354"/>
      <c r="GO354"/>
      <c r="GP354"/>
      <c r="GQ354"/>
      <c r="GR354"/>
      <c r="GS354"/>
      <c r="GT354"/>
      <c r="GU354"/>
      <c r="GV354"/>
      <c r="GW354"/>
      <c r="GX354"/>
      <c r="GY354"/>
      <c r="GZ354"/>
      <c r="HA354"/>
      <c r="HB354"/>
      <c r="HC354"/>
      <c r="HD354"/>
      <c r="HE354"/>
      <c r="HF354"/>
      <c r="HG354"/>
      <c r="HH354"/>
      <c r="HI354"/>
      <c r="HJ354"/>
      <c r="HK354"/>
      <c r="HL354"/>
      <c r="HM354"/>
      <c r="HN354"/>
      <c r="HO354"/>
      <c r="HP354"/>
      <c r="HQ354"/>
      <c r="HR354"/>
      <c r="HS354"/>
      <c r="HT354"/>
      <c r="HU354"/>
      <c r="HV354"/>
      <c r="HW354"/>
      <c r="HX354"/>
      <c r="HY354"/>
      <c r="HZ354"/>
      <c r="IA354"/>
      <c r="IB354"/>
      <c r="IC354"/>
      <c r="ID354"/>
      <c r="IE354"/>
      <c r="IF354"/>
      <c r="IG354"/>
      <c r="IH354"/>
      <c r="II354"/>
      <c r="IJ354"/>
      <c r="IK354"/>
      <c r="IL354"/>
      <c r="IM354"/>
      <c r="IN354"/>
      <c r="IO354"/>
      <c r="IP354"/>
      <c r="IQ354"/>
      <c r="IR354"/>
      <c r="IS354"/>
      <c r="IT354"/>
      <c r="IU354"/>
      <c r="IV354"/>
    </row>
    <row r="355" spans="1:256" x14ac:dyDescent="0.25">
      <c r="A355" s="175"/>
      <c r="B355" s="177"/>
      <c r="C355" s="112">
        <v>245</v>
      </c>
      <c r="D355" s="111" t="s">
        <v>430</v>
      </c>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c r="EM355"/>
      <c r="EN355"/>
      <c r="EO355"/>
      <c r="EP355"/>
      <c r="EQ355"/>
      <c r="ER355"/>
      <c r="ES355"/>
      <c r="ET355"/>
      <c r="EU355"/>
      <c r="EV355"/>
      <c r="EW355"/>
      <c r="EX355"/>
      <c r="EY355"/>
      <c r="EZ355"/>
      <c r="FA355"/>
      <c r="FB355"/>
      <c r="FC355"/>
      <c r="FD355"/>
      <c r="FE355"/>
      <c r="FF355"/>
      <c r="FG355"/>
      <c r="FH355"/>
      <c r="FI355"/>
      <c r="FJ355"/>
      <c r="FK355"/>
      <c r="FL355"/>
      <c r="FM355"/>
      <c r="FN355"/>
      <c r="FO355"/>
      <c r="FP355"/>
      <c r="FQ355"/>
      <c r="FR355"/>
      <c r="FS355"/>
      <c r="FT355"/>
      <c r="FU355"/>
      <c r="FV355"/>
      <c r="FW355"/>
      <c r="FX355"/>
      <c r="FY355"/>
      <c r="FZ355"/>
      <c r="GA355"/>
      <c r="GB355"/>
      <c r="GC355"/>
      <c r="GD355"/>
      <c r="GE355"/>
      <c r="GF355"/>
      <c r="GG355"/>
      <c r="GH355"/>
      <c r="GI355"/>
      <c r="GJ355"/>
      <c r="GK355"/>
      <c r="GL355"/>
      <c r="GM355"/>
      <c r="GN355"/>
      <c r="GO355"/>
      <c r="GP355"/>
      <c r="GQ355"/>
      <c r="GR355"/>
      <c r="GS355"/>
      <c r="GT355"/>
      <c r="GU355"/>
      <c r="GV355"/>
      <c r="GW355"/>
      <c r="GX355"/>
      <c r="GY355"/>
      <c r="GZ355"/>
      <c r="HA355"/>
      <c r="HB355"/>
      <c r="HC355"/>
      <c r="HD355"/>
      <c r="HE355"/>
      <c r="HF355"/>
      <c r="HG355"/>
      <c r="HH355"/>
      <c r="HI355"/>
      <c r="HJ355"/>
      <c r="HK355"/>
      <c r="HL355"/>
      <c r="HM355"/>
      <c r="HN355"/>
      <c r="HO355"/>
      <c r="HP355"/>
      <c r="HQ355"/>
      <c r="HR355"/>
      <c r="HS355"/>
      <c r="HT355"/>
      <c r="HU355"/>
      <c r="HV355"/>
      <c r="HW355"/>
      <c r="HX355"/>
      <c r="HY355"/>
      <c r="HZ355"/>
      <c r="IA355"/>
      <c r="IB355"/>
      <c r="IC355"/>
      <c r="ID355"/>
      <c r="IE355"/>
      <c r="IF355"/>
      <c r="IG355"/>
      <c r="IH355"/>
      <c r="II355"/>
      <c r="IJ355"/>
      <c r="IK355"/>
      <c r="IL355"/>
      <c r="IM355"/>
      <c r="IN355"/>
      <c r="IO355"/>
      <c r="IP355"/>
      <c r="IQ355"/>
      <c r="IR355"/>
      <c r="IS355"/>
      <c r="IT355"/>
      <c r="IU355"/>
      <c r="IV355"/>
    </row>
    <row r="356" spans="1:256" x14ac:dyDescent="0.25">
      <c r="A356" s="175"/>
      <c r="B356" s="177"/>
      <c r="C356" s="112">
        <v>246</v>
      </c>
      <c r="D356" s="111" t="s">
        <v>431</v>
      </c>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c r="FK356"/>
      <c r="FL356"/>
      <c r="FM356"/>
      <c r="FN356"/>
      <c r="FO356"/>
      <c r="FP356"/>
      <c r="FQ356"/>
      <c r="FR356"/>
      <c r="FS356"/>
      <c r="FT356"/>
      <c r="FU356"/>
      <c r="FV356"/>
      <c r="FW356"/>
      <c r="FX356"/>
      <c r="FY356"/>
      <c r="FZ356"/>
      <c r="GA356"/>
      <c r="GB356"/>
      <c r="GC356"/>
      <c r="GD356"/>
      <c r="GE356"/>
      <c r="GF356"/>
      <c r="GG356"/>
      <c r="GH356"/>
      <c r="GI356"/>
      <c r="GJ356"/>
      <c r="GK356"/>
      <c r="GL356"/>
      <c r="GM356"/>
      <c r="GN356"/>
      <c r="GO356"/>
      <c r="GP356"/>
      <c r="GQ356"/>
      <c r="GR356"/>
      <c r="GS356"/>
      <c r="GT356"/>
      <c r="GU356"/>
      <c r="GV356"/>
      <c r="GW356"/>
      <c r="GX356"/>
      <c r="GY356"/>
      <c r="GZ356"/>
      <c r="HA356"/>
      <c r="HB356"/>
      <c r="HC356"/>
      <c r="HD356"/>
      <c r="HE356"/>
      <c r="HF356"/>
      <c r="HG356"/>
      <c r="HH356"/>
      <c r="HI356"/>
      <c r="HJ356"/>
      <c r="HK356"/>
      <c r="HL356"/>
      <c r="HM356"/>
      <c r="HN356"/>
      <c r="HO356"/>
      <c r="HP356"/>
      <c r="HQ356"/>
      <c r="HR356"/>
      <c r="HS356"/>
      <c r="HT356"/>
      <c r="HU356"/>
      <c r="HV356"/>
      <c r="HW356"/>
      <c r="HX356"/>
      <c r="HY356"/>
      <c r="HZ356"/>
      <c r="IA356"/>
      <c r="IB356"/>
      <c r="IC356"/>
      <c r="ID356"/>
      <c r="IE356"/>
      <c r="IF356"/>
      <c r="IG356"/>
      <c r="IH356"/>
      <c r="II356"/>
      <c r="IJ356"/>
      <c r="IK356"/>
      <c r="IL356"/>
      <c r="IM356"/>
      <c r="IN356"/>
      <c r="IO356"/>
      <c r="IP356"/>
      <c r="IQ356"/>
      <c r="IR356"/>
      <c r="IS356"/>
      <c r="IT356"/>
      <c r="IU356"/>
      <c r="IV356"/>
    </row>
    <row r="357" spans="1:256" x14ac:dyDescent="0.25">
      <c r="A357" s="175"/>
      <c r="B357" s="177"/>
      <c r="C357" s="112">
        <v>247</v>
      </c>
      <c r="D357" s="111" t="s">
        <v>432</v>
      </c>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c r="DQ357"/>
      <c r="DR357"/>
      <c r="DS357"/>
      <c r="DT357"/>
      <c r="DU357"/>
      <c r="DV357"/>
      <c r="DW357"/>
      <c r="DX357"/>
      <c r="DY357"/>
      <c r="DZ357"/>
      <c r="EA357"/>
      <c r="EB357"/>
      <c r="EC357"/>
      <c r="ED357"/>
      <c r="EE357"/>
      <c r="EF357"/>
      <c r="EG357"/>
      <c r="EH357"/>
      <c r="EI357"/>
      <c r="EJ357"/>
      <c r="EK357"/>
      <c r="EL357"/>
      <c r="EM357"/>
      <c r="EN357"/>
      <c r="EO357"/>
      <c r="EP357"/>
      <c r="EQ357"/>
      <c r="ER357"/>
      <c r="ES357"/>
      <c r="ET357"/>
      <c r="EU357"/>
      <c r="EV357"/>
      <c r="EW357"/>
      <c r="EX357"/>
      <c r="EY357"/>
      <c r="EZ357"/>
      <c r="FA357"/>
      <c r="FB357"/>
      <c r="FC357"/>
      <c r="FD357"/>
      <c r="FE357"/>
      <c r="FF357"/>
      <c r="FG357"/>
      <c r="FH357"/>
      <c r="FI357"/>
      <c r="FJ357"/>
      <c r="FK357"/>
      <c r="FL357"/>
      <c r="FM357"/>
      <c r="FN357"/>
      <c r="FO357"/>
      <c r="FP357"/>
      <c r="FQ357"/>
      <c r="FR357"/>
      <c r="FS357"/>
      <c r="FT357"/>
      <c r="FU357"/>
      <c r="FV357"/>
      <c r="FW357"/>
      <c r="FX357"/>
      <c r="FY357"/>
      <c r="FZ357"/>
      <c r="GA357"/>
      <c r="GB357"/>
      <c r="GC357"/>
      <c r="GD357"/>
      <c r="GE357"/>
      <c r="GF357"/>
      <c r="GG357"/>
      <c r="GH357"/>
      <c r="GI357"/>
      <c r="GJ357"/>
      <c r="GK357"/>
      <c r="GL357"/>
      <c r="GM357"/>
      <c r="GN357"/>
      <c r="GO357"/>
      <c r="GP357"/>
      <c r="GQ357"/>
      <c r="GR357"/>
      <c r="GS357"/>
      <c r="GT357"/>
      <c r="GU357"/>
      <c r="GV357"/>
      <c r="GW357"/>
      <c r="GX357"/>
      <c r="GY357"/>
      <c r="GZ357"/>
      <c r="HA357"/>
      <c r="HB357"/>
      <c r="HC357"/>
      <c r="HD357"/>
      <c r="HE357"/>
      <c r="HF357"/>
      <c r="HG357"/>
      <c r="HH357"/>
      <c r="HI357"/>
      <c r="HJ357"/>
      <c r="HK357"/>
      <c r="HL357"/>
      <c r="HM357"/>
      <c r="HN357"/>
      <c r="HO357"/>
      <c r="HP357"/>
      <c r="HQ357"/>
      <c r="HR357"/>
      <c r="HS357"/>
      <c r="HT357"/>
      <c r="HU357"/>
      <c r="HV357"/>
      <c r="HW357"/>
      <c r="HX357"/>
      <c r="HY357"/>
      <c r="HZ357"/>
      <c r="IA357"/>
      <c r="IB357"/>
      <c r="IC357"/>
      <c r="ID357"/>
      <c r="IE357"/>
      <c r="IF357"/>
      <c r="IG357"/>
      <c r="IH357"/>
      <c r="II357"/>
      <c r="IJ357"/>
      <c r="IK357"/>
      <c r="IL357"/>
      <c r="IM357"/>
      <c r="IN357"/>
      <c r="IO357"/>
      <c r="IP357"/>
      <c r="IQ357"/>
      <c r="IR357"/>
      <c r="IS357"/>
      <c r="IT357"/>
      <c r="IU357"/>
      <c r="IV357"/>
    </row>
    <row r="358" spans="1:256" x14ac:dyDescent="0.25">
      <c r="A358" s="175"/>
      <c r="B358" s="177"/>
      <c r="C358" s="112">
        <v>248</v>
      </c>
      <c r="D358" s="111" t="s">
        <v>433</v>
      </c>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c r="DQ358"/>
      <c r="DR358"/>
      <c r="DS358"/>
      <c r="DT358"/>
      <c r="DU358"/>
      <c r="DV358"/>
      <c r="DW358"/>
      <c r="DX358"/>
      <c r="DY358"/>
      <c r="DZ358"/>
      <c r="EA358"/>
      <c r="EB358"/>
      <c r="EC358"/>
      <c r="ED358"/>
      <c r="EE358"/>
      <c r="EF358"/>
      <c r="EG358"/>
      <c r="EH358"/>
      <c r="EI358"/>
      <c r="EJ358"/>
      <c r="EK358"/>
      <c r="EL358"/>
      <c r="EM358"/>
      <c r="EN358"/>
      <c r="EO358"/>
      <c r="EP358"/>
      <c r="EQ358"/>
      <c r="ER358"/>
      <c r="ES358"/>
      <c r="ET358"/>
      <c r="EU358"/>
      <c r="EV358"/>
      <c r="EW358"/>
      <c r="EX358"/>
      <c r="EY358"/>
      <c r="EZ358"/>
      <c r="FA358"/>
      <c r="FB358"/>
      <c r="FC358"/>
      <c r="FD358"/>
      <c r="FE358"/>
      <c r="FF358"/>
      <c r="FG358"/>
      <c r="FH358"/>
      <c r="FI358"/>
      <c r="FJ358"/>
      <c r="FK358"/>
      <c r="FL358"/>
      <c r="FM358"/>
      <c r="FN358"/>
      <c r="FO358"/>
      <c r="FP358"/>
      <c r="FQ358"/>
      <c r="FR358"/>
      <c r="FS358"/>
      <c r="FT358"/>
      <c r="FU358"/>
      <c r="FV358"/>
      <c r="FW358"/>
      <c r="FX358"/>
      <c r="FY358"/>
      <c r="FZ358"/>
      <c r="GA358"/>
      <c r="GB358"/>
      <c r="GC358"/>
      <c r="GD358"/>
      <c r="GE358"/>
      <c r="GF358"/>
      <c r="GG358"/>
      <c r="GH358"/>
      <c r="GI358"/>
      <c r="GJ358"/>
      <c r="GK358"/>
      <c r="GL358"/>
      <c r="GM358"/>
      <c r="GN358"/>
      <c r="GO358"/>
      <c r="GP358"/>
      <c r="GQ358"/>
      <c r="GR358"/>
      <c r="GS358"/>
      <c r="GT358"/>
      <c r="GU358"/>
      <c r="GV358"/>
      <c r="GW358"/>
      <c r="GX358"/>
      <c r="GY358"/>
      <c r="GZ358"/>
      <c r="HA358"/>
      <c r="HB358"/>
      <c r="HC358"/>
      <c r="HD358"/>
      <c r="HE358"/>
      <c r="HF358"/>
      <c r="HG358"/>
      <c r="HH358"/>
      <c r="HI358"/>
      <c r="HJ358"/>
      <c r="HK358"/>
      <c r="HL358"/>
      <c r="HM358"/>
      <c r="HN358"/>
      <c r="HO358"/>
      <c r="HP358"/>
      <c r="HQ358"/>
      <c r="HR358"/>
      <c r="HS358"/>
      <c r="HT358"/>
      <c r="HU358"/>
      <c r="HV358"/>
      <c r="HW358"/>
      <c r="HX358"/>
      <c r="HY358"/>
      <c r="HZ358"/>
      <c r="IA358"/>
      <c r="IB358"/>
      <c r="IC358"/>
      <c r="ID358"/>
      <c r="IE358"/>
      <c r="IF358"/>
      <c r="IG358"/>
      <c r="IH358"/>
      <c r="II358"/>
      <c r="IJ358"/>
      <c r="IK358"/>
      <c r="IL358"/>
      <c r="IM358"/>
      <c r="IN358"/>
      <c r="IO358"/>
      <c r="IP358"/>
      <c r="IQ358"/>
      <c r="IR358"/>
      <c r="IS358"/>
      <c r="IT358"/>
      <c r="IU358"/>
      <c r="IV358"/>
    </row>
    <row r="359" spans="1:256" x14ac:dyDescent="0.25">
      <c r="A359" s="175"/>
      <c r="B359" s="177"/>
      <c r="C359" s="112">
        <v>249</v>
      </c>
      <c r="D359" s="111" t="s">
        <v>434</v>
      </c>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c r="EP359"/>
      <c r="EQ359"/>
      <c r="ER359"/>
      <c r="ES359"/>
      <c r="ET359"/>
      <c r="EU359"/>
      <c r="EV359"/>
      <c r="EW359"/>
      <c r="EX359"/>
      <c r="EY359"/>
      <c r="EZ359"/>
      <c r="FA359"/>
      <c r="FB359"/>
      <c r="FC359"/>
      <c r="FD359"/>
      <c r="FE359"/>
      <c r="FF359"/>
      <c r="FG359"/>
      <c r="FH359"/>
      <c r="FI359"/>
      <c r="FJ359"/>
      <c r="FK359"/>
      <c r="FL359"/>
      <c r="FM359"/>
      <c r="FN359"/>
      <c r="FO359"/>
      <c r="FP359"/>
      <c r="FQ359"/>
      <c r="FR359"/>
      <c r="FS359"/>
      <c r="FT359"/>
      <c r="FU359"/>
      <c r="FV359"/>
      <c r="FW359"/>
      <c r="FX359"/>
      <c r="FY359"/>
      <c r="FZ359"/>
      <c r="GA359"/>
      <c r="GB359"/>
      <c r="GC359"/>
      <c r="GD359"/>
      <c r="GE359"/>
      <c r="GF359"/>
      <c r="GG359"/>
      <c r="GH359"/>
      <c r="GI359"/>
      <c r="GJ359"/>
      <c r="GK359"/>
      <c r="GL359"/>
      <c r="GM359"/>
      <c r="GN359"/>
      <c r="GO359"/>
      <c r="GP359"/>
      <c r="GQ359"/>
      <c r="GR359"/>
      <c r="GS359"/>
      <c r="GT359"/>
      <c r="GU359"/>
      <c r="GV359"/>
      <c r="GW359"/>
      <c r="GX359"/>
      <c r="GY359"/>
      <c r="GZ359"/>
      <c r="HA359"/>
      <c r="HB359"/>
      <c r="HC359"/>
      <c r="HD359"/>
      <c r="HE359"/>
      <c r="HF359"/>
      <c r="HG359"/>
      <c r="HH359"/>
      <c r="HI359"/>
      <c r="HJ359"/>
      <c r="HK359"/>
      <c r="HL359"/>
      <c r="HM359"/>
      <c r="HN359"/>
      <c r="HO359"/>
      <c r="HP359"/>
      <c r="HQ359"/>
      <c r="HR359"/>
      <c r="HS359"/>
      <c r="HT359"/>
      <c r="HU359"/>
      <c r="HV359"/>
      <c r="HW359"/>
      <c r="HX359"/>
      <c r="HY359"/>
      <c r="HZ359"/>
      <c r="IA359"/>
      <c r="IB359"/>
      <c r="IC359"/>
      <c r="ID359"/>
      <c r="IE359"/>
      <c r="IF359"/>
      <c r="IG359"/>
      <c r="IH359"/>
      <c r="II359"/>
      <c r="IJ359"/>
      <c r="IK359"/>
      <c r="IL359"/>
      <c r="IM359"/>
      <c r="IN359"/>
      <c r="IO359"/>
      <c r="IP359"/>
      <c r="IQ359"/>
      <c r="IR359"/>
      <c r="IS359"/>
      <c r="IT359"/>
      <c r="IU359"/>
      <c r="IV359"/>
    </row>
    <row r="360" spans="1:256" x14ac:dyDescent="0.25">
      <c r="A360" s="175"/>
      <c r="B360" s="177"/>
      <c r="C360" s="112">
        <v>250</v>
      </c>
      <c r="D360" s="111" t="s">
        <v>435</v>
      </c>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c r="EP360"/>
      <c r="EQ360"/>
      <c r="ER360"/>
      <c r="ES360"/>
      <c r="ET360"/>
      <c r="EU360"/>
      <c r="EV360"/>
      <c r="EW360"/>
      <c r="EX360"/>
      <c r="EY360"/>
      <c r="EZ360"/>
      <c r="FA360"/>
      <c r="FB360"/>
      <c r="FC360"/>
      <c r="FD360"/>
      <c r="FE360"/>
      <c r="FF360"/>
      <c r="FG360"/>
      <c r="FH360"/>
      <c r="FI360"/>
      <c r="FJ360"/>
      <c r="FK360"/>
      <c r="FL360"/>
      <c r="FM360"/>
      <c r="FN360"/>
      <c r="FO360"/>
      <c r="FP360"/>
      <c r="FQ360"/>
      <c r="FR360"/>
      <c r="FS360"/>
      <c r="FT360"/>
      <c r="FU360"/>
      <c r="FV360"/>
      <c r="FW360"/>
      <c r="FX360"/>
      <c r="FY360"/>
      <c r="FZ360"/>
      <c r="GA360"/>
      <c r="GB360"/>
      <c r="GC360"/>
      <c r="GD360"/>
      <c r="GE360"/>
      <c r="GF360"/>
      <c r="GG360"/>
      <c r="GH360"/>
      <c r="GI360"/>
      <c r="GJ360"/>
      <c r="GK360"/>
      <c r="GL360"/>
      <c r="GM360"/>
      <c r="GN360"/>
      <c r="GO360"/>
      <c r="GP360"/>
      <c r="GQ360"/>
      <c r="GR360"/>
      <c r="GS360"/>
      <c r="GT360"/>
      <c r="GU360"/>
      <c r="GV360"/>
      <c r="GW360"/>
      <c r="GX360"/>
      <c r="GY360"/>
      <c r="GZ360"/>
      <c r="HA360"/>
      <c r="HB360"/>
      <c r="HC360"/>
      <c r="HD360"/>
      <c r="HE360"/>
      <c r="HF360"/>
      <c r="HG360"/>
      <c r="HH360"/>
      <c r="HI360"/>
      <c r="HJ360"/>
      <c r="HK360"/>
      <c r="HL360"/>
      <c r="HM360"/>
      <c r="HN360"/>
      <c r="HO360"/>
      <c r="HP360"/>
      <c r="HQ360"/>
      <c r="HR360"/>
      <c r="HS360"/>
      <c r="HT360"/>
      <c r="HU360"/>
      <c r="HV360"/>
      <c r="HW360"/>
      <c r="HX360"/>
      <c r="HY360"/>
      <c r="HZ360"/>
      <c r="IA360"/>
      <c r="IB360"/>
      <c r="IC360"/>
      <c r="ID360"/>
      <c r="IE360"/>
      <c r="IF360"/>
      <c r="IG360"/>
      <c r="IH360"/>
      <c r="II360"/>
      <c r="IJ360"/>
      <c r="IK360"/>
      <c r="IL360"/>
      <c r="IM360"/>
      <c r="IN360"/>
      <c r="IO360"/>
      <c r="IP360"/>
      <c r="IQ360"/>
      <c r="IR360"/>
      <c r="IS360"/>
      <c r="IT360"/>
      <c r="IU360"/>
      <c r="IV360"/>
    </row>
    <row r="361" spans="1:256" x14ac:dyDescent="0.25">
      <c r="A361" s="175"/>
      <c r="B361" s="177"/>
      <c r="C361" s="112">
        <v>251</v>
      </c>
      <c r="D361" s="111" t="s">
        <v>436</v>
      </c>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c r="DQ361"/>
      <c r="DR361"/>
      <c r="DS361"/>
      <c r="DT361"/>
      <c r="DU361"/>
      <c r="DV361"/>
      <c r="DW361"/>
      <c r="DX361"/>
      <c r="DY361"/>
      <c r="DZ361"/>
      <c r="EA361"/>
      <c r="EB361"/>
      <c r="EC361"/>
      <c r="ED361"/>
      <c r="EE361"/>
      <c r="EF361"/>
      <c r="EG361"/>
      <c r="EH361"/>
      <c r="EI361"/>
      <c r="EJ361"/>
      <c r="EK361"/>
      <c r="EL361"/>
      <c r="EM361"/>
      <c r="EN361"/>
      <c r="EO361"/>
      <c r="EP361"/>
      <c r="EQ361"/>
      <c r="ER361"/>
      <c r="ES361"/>
      <c r="ET361"/>
      <c r="EU361"/>
      <c r="EV361"/>
      <c r="EW361"/>
      <c r="EX361"/>
      <c r="EY361"/>
      <c r="EZ361"/>
      <c r="FA361"/>
      <c r="FB361"/>
      <c r="FC361"/>
      <c r="FD361"/>
      <c r="FE361"/>
      <c r="FF361"/>
      <c r="FG361"/>
      <c r="FH361"/>
      <c r="FI361"/>
      <c r="FJ361"/>
      <c r="FK361"/>
      <c r="FL361"/>
      <c r="FM361"/>
      <c r="FN361"/>
      <c r="FO361"/>
      <c r="FP361"/>
      <c r="FQ361"/>
      <c r="FR361"/>
      <c r="FS361"/>
      <c r="FT361"/>
      <c r="FU361"/>
      <c r="FV361"/>
      <c r="FW361"/>
      <c r="FX361"/>
      <c r="FY361"/>
      <c r="FZ361"/>
      <c r="GA361"/>
      <c r="GB361"/>
      <c r="GC361"/>
      <c r="GD361"/>
      <c r="GE361"/>
      <c r="GF361"/>
      <c r="GG361"/>
      <c r="GH361"/>
      <c r="GI361"/>
      <c r="GJ361"/>
      <c r="GK361"/>
      <c r="GL361"/>
      <c r="GM361"/>
      <c r="GN361"/>
      <c r="GO361"/>
      <c r="GP361"/>
      <c r="GQ361"/>
      <c r="GR361"/>
      <c r="GS361"/>
      <c r="GT361"/>
      <c r="GU361"/>
      <c r="GV361"/>
      <c r="GW361"/>
      <c r="GX361"/>
      <c r="GY361"/>
      <c r="GZ361"/>
      <c r="HA361"/>
      <c r="HB361"/>
      <c r="HC361"/>
      <c r="HD361"/>
      <c r="HE361"/>
      <c r="HF361"/>
      <c r="HG361"/>
      <c r="HH361"/>
      <c r="HI361"/>
      <c r="HJ361"/>
      <c r="HK361"/>
      <c r="HL361"/>
      <c r="HM361"/>
      <c r="HN361"/>
      <c r="HO361"/>
      <c r="HP361"/>
      <c r="HQ361"/>
      <c r="HR361"/>
      <c r="HS361"/>
      <c r="HT361"/>
      <c r="HU361"/>
      <c r="HV361"/>
      <c r="HW361"/>
      <c r="HX361"/>
      <c r="HY361"/>
      <c r="HZ361"/>
      <c r="IA361"/>
      <c r="IB361"/>
      <c r="IC361"/>
      <c r="ID361"/>
      <c r="IE361"/>
      <c r="IF361"/>
      <c r="IG361"/>
      <c r="IH361"/>
      <c r="II361"/>
      <c r="IJ361"/>
      <c r="IK361"/>
      <c r="IL361"/>
      <c r="IM361"/>
      <c r="IN361"/>
      <c r="IO361"/>
      <c r="IP361"/>
      <c r="IQ361"/>
      <c r="IR361"/>
      <c r="IS361"/>
      <c r="IT361"/>
      <c r="IU361"/>
      <c r="IV361"/>
    </row>
    <row r="362" spans="1:256" x14ac:dyDescent="0.25">
      <c r="A362" s="175"/>
      <c r="B362" s="177"/>
      <c r="C362" s="112">
        <v>252</v>
      </c>
      <c r="D362" s="111" t="s">
        <v>437</v>
      </c>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c r="EM362"/>
      <c r="EN362"/>
      <c r="EO362"/>
      <c r="EP362"/>
      <c r="EQ362"/>
      <c r="ER362"/>
      <c r="ES362"/>
      <c r="ET362"/>
      <c r="EU362"/>
      <c r="EV362"/>
      <c r="EW362"/>
      <c r="EX362"/>
      <c r="EY362"/>
      <c r="EZ362"/>
      <c r="FA362"/>
      <c r="FB362"/>
      <c r="FC362"/>
      <c r="FD362"/>
      <c r="FE362"/>
      <c r="FF362"/>
      <c r="FG362"/>
      <c r="FH362"/>
      <c r="FI362"/>
      <c r="FJ362"/>
      <c r="FK362"/>
      <c r="FL362"/>
      <c r="FM362"/>
      <c r="FN362"/>
      <c r="FO362"/>
      <c r="FP362"/>
      <c r="FQ362"/>
      <c r="FR362"/>
      <c r="FS362"/>
      <c r="FT362"/>
      <c r="FU362"/>
      <c r="FV362"/>
      <c r="FW362"/>
      <c r="FX362"/>
      <c r="FY362"/>
      <c r="FZ362"/>
      <c r="GA362"/>
      <c r="GB362"/>
      <c r="GC362"/>
      <c r="GD362"/>
      <c r="GE362"/>
      <c r="GF362"/>
      <c r="GG362"/>
      <c r="GH362"/>
      <c r="GI362"/>
      <c r="GJ362"/>
      <c r="GK362"/>
      <c r="GL362"/>
      <c r="GM362"/>
      <c r="GN362"/>
      <c r="GO362"/>
      <c r="GP362"/>
      <c r="GQ362"/>
      <c r="GR362"/>
      <c r="GS362"/>
      <c r="GT362"/>
      <c r="GU362"/>
      <c r="GV362"/>
      <c r="GW362"/>
      <c r="GX362"/>
      <c r="GY362"/>
      <c r="GZ362"/>
      <c r="HA362"/>
      <c r="HB362"/>
      <c r="HC362"/>
      <c r="HD362"/>
      <c r="HE362"/>
      <c r="HF362"/>
      <c r="HG362"/>
      <c r="HH362"/>
      <c r="HI362"/>
      <c r="HJ362"/>
      <c r="HK362"/>
      <c r="HL362"/>
      <c r="HM362"/>
      <c r="HN362"/>
      <c r="HO362"/>
      <c r="HP362"/>
      <c r="HQ362"/>
      <c r="HR362"/>
      <c r="HS362"/>
      <c r="HT362"/>
      <c r="HU362"/>
      <c r="HV362"/>
      <c r="HW362"/>
      <c r="HX362"/>
      <c r="HY362"/>
      <c r="HZ362"/>
      <c r="IA362"/>
      <c r="IB362"/>
      <c r="IC362"/>
      <c r="ID362"/>
      <c r="IE362"/>
      <c r="IF362"/>
      <c r="IG362"/>
      <c r="IH362"/>
      <c r="II362"/>
      <c r="IJ362"/>
      <c r="IK362"/>
      <c r="IL362"/>
      <c r="IM362"/>
      <c r="IN362"/>
      <c r="IO362"/>
      <c r="IP362"/>
      <c r="IQ362"/>
      <c r="IR362"/>
      <c r="IS362"/>
      <c r="IT362"/>
      <c r="IU362"/>
      <c r="IV362"/>
    </row>
    <row r="363" spans="1:256" x14ac:dyDescent="0.25">
      <c r="A363" s="175"/>
      <c r="B363" s="177"/>
      <c r="C363" s="112">
        <v>253</v>
      </c>
      <c r="D363" s="111" t="s">
        <v>438</v>
      </c>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c r="DQ363"/>
      <c r="DR363"/>
      <c r="DS363"/>
      <c r="DT363"/>
      <c r="DU363"/>
      <c r="DV363"/>
      <c r="DW363"/>
      <c r="DX363"/>
      <c r="DY363"/>
      <c r="DZ363"/>
      <c r="EA363"/>
      <c r="EB363"/>
      <c r="EC363"/>
      <c r="ED363"/>
      <c r="EE363"/>
      <c r="EF363"/>
      <c r="EG363"/>
      <c r="EH363"/>
      <c r="EI363"/>
      <c r="EJ363"/>
      <c r="EK363"/>
      <c r="EL363"/>
      <c r="EM363"/>
      <c r="EN363"/>
      <c r="EO363"/>
      <c r="EP363"/>
      <c r="EQ363"/>
      <c r="ER363"/>
      <c r="ES363"/>
      <c r="ET363"/>
      <c r="EU363"/>
      <c r="EV363"/>
      <c r="EW363"/>
      <c r="EX363"/>
      <c r="EY363"/>
      <c r="EZ363"/>
      <c r="FA363"/>
      <c r="FB363"/>
      <c r="FC363"/>
      <c r="FD363"/>
      <c r="FE363"/>
      <c r="FF363"/>
      <c r="FG363"/>
      <c r="FH363"/>
      <c r="FI363"/>
      <c r="FJ363"/>
      <c r="FK363"/>
      <c r="FL363"/>
      <c r="FM363"/>
      <c r="FN363"/>
      <c r="FO363"/>
      <c r="FP363"/>
      <c r="FQ363"/>
      <c r="FR363"/>
      <c r="FS363"/>
      <c r="FT363"/>
      <c r="FU363"/>
      <c r="FV363"/>
      <c r="FW363"/>
      <c r="FX363"/>
      <c r="FY363"/>
      <c r="FZ363"/>
      <c r="GA363"/>
      <c r="GB363"/>
      <c r="GC363"/>
      <c r="GD363"/>
      <c r="GE363"/>
      <c r="GF363"/>
      <c r="GG363"/>
      <c r="GH363"/>
      <c r="GI363"/>
      <c r="GJ363"/>
      <c r="GK363"/>
      <c r="GL363"/>
      <c r="GM363"/>
      <c r="GN363"/>
      <c r="GO363"/>
      <c r="GP363"/>
      <c r="GQ363"/>
      <c r="GR363"/>
      <c r="GS363"/>
      <c r="GT363"/>
      <c r="GU363"/>
      <c r="GV363"/>
      <c r="GW363"/>
      <c r="GX363"/>
      <c r="GY363"/>
      <c r="GZ363"/>
      <c r="HA363"/>
      <c r="HB363"/>
      <c r="HC363"/>
      <c r="HD363"/>
      <c r="HE363"/>
      <c r="HF363"/>
      <c r="HG363"/>
      <c r="HH363"/>
      <c r="HI363"/>
      <c r="HJ363"/>
      <c r="HK363"/>
      <c r="HL363"/>
      <c r="HM363"/>
      <c r="HN363"/>
      <c r="HO363"/>
      <c r="HP363"/>
      <c r="HQ363"/>
      <c r="HR363"/>
      <c r="HS363"/>
      <c r="HT363"/>
      <c r="HU363"/>
      <c r="HV363"/>
      <c r="HW363"/>
      <c r="HX363"/>
      <c r="HY363"/>
      <c r="HZ363"/>
      <c r="IA363"/>
      <c r="IB363"/>
      <c r="IC363"/>
      <c r="ID363"/>
      <c r="IE363"/>
      <c r="IF363"/>
      <c r="IG363"/>
      <c r="IH363"/>
      <c r="II363"/>
      <c r="IJ363"/>
      <c r="IK363"/>
      <c r="IL363"/>
      <c r="IM363"/>
      <c r="IN363"/>
      <c r="IO363"/>
      <c r="IP363"/>
      <c r="IQ363"/>
      <c r="IR363"/>
      <c r="IS363"/>
      <c r="IT363"/>
      <c r="IU363"/>
      <c r="IV363"/>
    </row>
    <row r="364" spans="1:256" x14ac:dyDescent="0.25">
      <c r="A364" s="175"/>
      <c r="B364" s="177"/>
      <c r="C364" s="112">
        <v>254</v>
      </c>
      <c r="D364" s="111" t="s">
        <v>439</v>
      </c>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c r="DQ364"/>
      <c r="DR364"/>
      <c r="DS364"/>
      <c r="DT364"/>
      <c r="DU364"/>
      <c r="DV364"/>
      <c r="DW364"/>
      <c r="DX364"/>
      <c r="DY364"/>
      <c r="DZ364"/>
      <c r="EA364"/>
      <c r="EB364"/>
      <c r="EC364"/>
      <c r="ED364"/>
      <c r="EE364"/>
      <c r="EF364"/>
      <c r="EG364"/>
      <c r="EH364"/>
      <c r="EI364"/>
      <c r="EJ364"/>
      <c r="EK364"/>
      <c r="EL364"/>
      <c r="EM364"/>
      <c r="EN364"/>
      <c r="EO364"/>
      <c r="EP364"/>
      <c r="EQ364"/>
      <c r="ER364"/>
      <c r="ES364"/>
      <c r="ET364"/>
      <c r="EU364"/>
      <c r="EV364"/>
      <c r="EW364"/>
      <c r="EX364"/>
      <c r="EY364"/>
      <c r="EZ364"/>
      <c r="FA364"/>
      <c r="FB364"/>
      <c r="FC364"/>
      <c r="FD364"/>
      <c r="FE364"/>
      <c r="FF364"/>
      <c r="FG364"/>
      <c r="FH364"/>
      <c r="FI364"/>
      <c r="FJ364"/>
      <c r="FK364"/>
      <c r="FL364"/>
      <c r="FM364"/>
      <c r="FN364"/>
      <c r="FO364"/>
      <c r="FP364"/>
      <c r="FQ364"/>
      <c r="FR364"/>
      <c r="FS364"/>
      <c r="FT364"/>
      <c r="FU364"/>
      <c r="FV364"/>
      <c r="FW364"/>
      <c r="FX364"/>
      <c r="FY364"/>
      <c r="FZ364"/>
      <c r="GA364"/>
      <c r="GB364"/>
      <c r="GC364"/>
      <c r="GD364"/>
      <c r="GE364"/>
      <c r="GF364"/>
      <c r="GG364"/>
      <c r="GH364"/>
      <c r="GI364"/>
      <c r="GJ364"/>
      <c r="GK364"/>
      <c r="GL364"/>
      <c r="GM364"/>
      <c r="GN364"/>
      <c r="GO364"/>
      <c r="GP364"/>
      <c r="GQ364"/>
      <c r="GR364"/>
      <c r="GS364"/>
      <c r="GT364"/>
      <c r="GU364"/>
      <c r="GV364"/>
      <c r="GW364"/>
      <c r="GX364"/>
      <c r="GY364"/>
      <c r="GZ364"/>
      <c r="HA364"/>
      <c r="HB364"/>
      <c r="HC364"/>
      <c r="HD364"/>
      <c r="HE364"/>
      <c r="HF364"/>
      <c r="HG364"/>
      <c r="HH364"/>
      <c r="HI364"/>
      <c r="HJ364"/>
      <c r="HK364"/>
      <c r="HL364"/>
      <c r="HM364"/>
      <c r="HN364"/>
      <c r="HO364"/>
      <c r="HP364"/>
      <c r="HQ364"/>
      <c r="HR364"/>
      <c r="HS364"/>
      <c r="HT364"/>
      <c r="HU364"/>
      <c r="HV364"/>
      <c r="HW364"/>
      <c r="HX364"/>
      <c r="HY364"/>
      <c r="HZ364"/>
      <c r="IA364"/>
      <c r="IB364"/>
      <c r="IC364"/>
      <c r="ID364"/>
      <c r="IE364"/>
      <c r="IF364"/>
      <c r="IG364"/>
      <c r="IH364"/>
      <c r="II364"/>
      <c r="IJ364"/>
      <c r="IK364"/>
      <c r="IL364"/>
      <c r="IM364"/>
      <c r="IN364"/>
      <c r="IO364"/>
      <c r="IP364"/>
      <c r="IQ364"/>
      <c r="IR364"/>
      <c r="IS364"/>
      <c r="IT364"/>
      <c r="IU364"/>
      <c r="IV364"/>
    </row>
    <row r="365" spans="1:256" x14ac:dyDescent="0.25">
      <c r="A365" s="175"/>
      <c r="B365" s="177"/>
      <c r="C365" s="112">
        <v>255</v>
      </c>
      <c r="D365" s="111" t="s">
        <v>440</v>
      </c>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c r="DQ365"/>
      <c r="DR365"/>
      <c r="DS365"/>
      <c r="DT365"/>
      <c r="DU365"/>
      <c r="DV365"/>
      <c r="DW365"/>
      <c r="DX365"/>
      <c r="DY365"/>
      <c r="DZ365"/>
      <c r="EA365"/>
      <c r="EB365"/>
      <c r="EC365"/>
      <c r="ED365"/>
      <c r="EE365"/>
      <c r="EF365"/>
      <c r="EG365"/>
      <c r="EH365"/>
      <c r="EI365"/>
      <c r="EJ365"/>
      <c r="EK365"/>
      <c r="EL365"/>
      <c r="EM365"/>
      <c r="EN365"/>
      <c r="EO365"/>
      <c r="EP365"/>
      <c r="EQ365"/>
      <c r="ER365"/>
      <c r="ES365"/>
      <c r="ET365"/>
      <c r="EU365"/>
      <c r="EV365"/>
      <c r="EW365"/>
      <c r="EX365"/>
      <c r="EY365"/>
      <c r="EZ365"/>
      <c r="FA365"/>
      <c r="FB365"/>
      <c r="FC365"/>
      <c r="FD365"/>
      <c r="FE365"/>
      <c r="FF365"/>
      <c r="FG365"/>
      <c r="FH365"/>
      <c r="FI365"/>
      <c r="FJ365"/>
      <c r="FK365"/>
      <c r="FL365"/>
      <c r="FM365"/>
      <c r="FN365"/>
      <c r="FO365"/>
      <c r="FP365"/>
      <c r="FQ365"/>
      <c r="FR365"/>
      <c r="FS365"/>
      <c r="FT365"/>
      <c r="FU365"/>
      <c r="FV365"/>
      <c r="FW365"/>
      <c r="FX365"/>
      <c r="FY365"/>
      <c r="FZ365"/>
      <c r="GA365"/>
      <c r="GB365"/>
      <c r="GC365"/>
      <c r="GD365"/>
      <c r="GE365"/>
      <c r="GF365"/>
      <c r="GG365"/>
      <c r="GH365"/>
      <c r="GI365"/>
      <c r="GJ365"/>
      <c r="GK365"/>
      <c r="GL365"/>
      <c r="GM365"/>
      <c r="GN365"/>
      <c r="GO365"/>
      <c r="GP365"/>
      <c r="GQ365"/>
      <c r="GR365"/>
      <c r="GS365"/>
      <c r="GT365"/>
      <c r="GU365"/>
      <c r="GV365"/>
      <c r="GW365"/>
      <c r="GX365"/>
      <c r="GY365"/>
      <c r="GZ365"/>
      <c r="HA365"/>
      <c r="HB365"/>
      <c r="HC365"/>
      <c r="HD365"/>
      <c r="HE365"/>
      <c r="HF365"/>
      <c r="HG365"/>
      <c r="HH365"/>
      <c r="HI365"/>
      <c r="HJ365"/>
      <c r="HK365"/>
      <c r="HL365"/>
      <c r="HM365"/>
      <c r="HN365"/>
      <c r="HO365"/>
      <c r="HP365"/>
      <c r="HQ365"/>
      <c r="HR365"/>
      <c r="HS365"/>
      <c r="HT365"/>
      <c r="HU365"/>
      <c r="HV365"/>
      <c r="HW365"/>
      <c r="HX365"/>
      <c r="HY365"/>
      <c r="HZ365"/>
      <c r="IA365"/>
      <c r="IB365"/>
      <c r="IC365"/>
      <c r="ID365"/>
      <c r="IE365"/>
      <c r="IF365"/>
      <c r="IG365"/>
      <c r="IH365"/>
      <c r="II365"/>
      <c r="IJ365"/>
      <c r="IK365"/>
      <c r="IL365"/>
      <c r="IM365"/>
      <c r="IN365"/>
      <c r="IO365"/>
      <c r="IP365"/>
      <c r="IQ365"/>
      <c r="IR365"/>
      <c r="IS365"/>
      <c r="IT365"/>
      <c r="IU365"/>
      <c r="IV365"/>
    </row>
    <row r="366" spans="1:256" x14ac:dyDescent="0.25">
      <c r="A366" s="175"/>
      <c r="B366" s="177"/>
      <c r="C366" s="112">
        <v>256</v>
      </c>
      <c r="D366" s="111" t="s">
        <v>441</v>
      </c>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c r="DQ366"/>
      <c r="DR366"/>
      <c r="DS366"/>
      <c r="DT366"/>
      <c r="DU366"/>
      <c r="DV366"/>
      <c r="DW366"/>
      <c r="DX366"/>
      <c r="DY366"/>
      <c r="DZ366"/>
      <c r="EA366"/>
      <c r="EB366"/>
      <c r="EC366"/>
      <c r="ED366"/>
      <c r="EE366"/>
      <c r="EF366"/>
      <c r="EG366"/>
      <c r="EH366"/>
      <c r="EI366"/>
      <c r="EJ366"/>
      <c r="EK366"/>
      <c r="EL366"/>
      <c r="EM366"/>
      <c r="EN366"/>
      <c r="EO366"/>
      <c r="EP366"/>
      <c r="EQ366"/>
      <c r="ER366"/>
      <c r="ES366"/>
      <c r="ET366"/>
      <c r="EU366"/>
      <c r="EV366"/>
      <c r="EW366"/>
      <c r="EX366"/>
      <c r="EY366"/>
      <c r="EZ366"/>
      <c r="FA366"/>
      <c r="FB366"/>
      <c r="FC366"/>
      <c r="FD366"/>
      <c r="FE366"/>
      <c r="FF366"/>
      <c r="FG366"/>
      <c r="FH366"/>
      <c r="FI366"/>
      <c r="FJ366"/>
      <c r="FK366"/>
      <c r="FL366"/>
      <c r="FM366"/>
      <c r="FN366"/>
      <c r="FO366"/>
      <c r="FP366"/>
      <c r="FQ366"/>
      <c r="FR366"/>
      <c r="FS366"/>
      <c r="FT366"/>
      <c r="FU366"/>
      <c r="FV366"/>
      <c r="FW366"/>
      <c r="FX366"/>
      <c r="FY366"/>
      <c r="FZ366"/>
      <c r="GA366"/>
      <c r="GB366"/>
      <c r="GC366"/>
      <c r="GD366"/>
      <c r="GE366"/>
      <c r="GF366"/>
      <c r="GG366"/>
      <c r="GH366"/>
      <c r="GI366"/>
      <c r="GJ366"/>
      <c r="GK366"/>
      <c r="GL366"/>
      <c r="GM366"/>
      <c r="GN366"/>
      <c r="GO366"/>
      <c r="GP366"/>
      <c r="GQ366"/>
      <c r="GR366"/>
      <c r="GS366"/>
      <c r="GT366"/>
      <c r="GU366"/>
      <c r="GV366"/>
      <c r="GW366"/>
      <c r="GX366"/>
      <c r="GY366"/>
      <c r="GZ366"/>
      <c r="HA366"/>
      <c r="HB366"/>
      <c r="HC366"/>
      <c r="HD366"/>
      <c r="HE366"/>
      <c r="HF366"/>
      <c r="HG366"/>
      <c r="HH366"/>
      <c r="HI366"/>
      <c r="HJ366"/>
      <c r="HK366"/>
      <c r="HL366"/>
      <c r="HM366"/>
      <c r="HN366"/>
      <c r="HO366"/>
      <c r="HP366"/>
      <c r="HQ366"/>
      <c r="HR366"/>
      <c r="HS366"/>
      <c r="HT366"/>
      <c r="HU366"/>
      <c r="HV366"/>
      <c r="HW366"/>
      <c r="HX366"/>
      <c r="HY366"/>
      <c r="HZ366"/>
      <c r="IA366"/>
      <c r="IB366"/>
      <c r="IC366"/>
      <c r="ID366"/>
      <c r="IE366"/>
      <c r="IF366"/>
      <c r="IG366"/>
      <c r="IH366"/>
      <c r="II366"/>
      <c r="IJ366"/>
      <c r="IK366"/>
      <c r="IL366"/>
      <c r="IM366"/>
      <c r="IN366"/>
      <c r="IO366"/>
      <c r="IP366"/>
      <c r="IQ366"/>
      <c r="IR366"/>
      <c r="IS366"/>
      <c r="IT366"/>
      <c r="IU366"/>
      <c r="IV366"/>
    </row>
    <row r="367" spans="1:256" x14ac:dyDescent="0.25">
      <c r="A367" s="175"/>
      <c r="B367" s="177"/>
      <c r="C367" s="112">
        <v>257</v>
      </c>
      <c r="D367" s="111" t="s">
        <v>442</v>
      </c>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c r="DQ367"/>
      <c r="DR367"/>
      <c r="DS367"/>
      <c r="DT367"/>
      <c r="DU367"/>
      <c r="DV367"/>
      <c r="DW367"/>
      <c r="DX367"/>
      <c r="DY367"/>
      <c r="DZ367"/>
      <c r="EA367"/>
      <c r="EB367"/>
      <c r="EC367"/>
      <c r="ED367"/>
      <c r="EE367"/>
      <c r="EF367"/>
      <c r="EG367"/>
      <c r="EH367"/>
      <c r="EI367"/>
      <c r="EJ367"/>
      <c r="EK367"/>
      <c r="EL367"/>
      <c r="EM367"/>
      <c r="EN367"/>
      <c r="EO367"/>
      <c r="EP367"/>
      <c r="EQ367"/>
      <c r="ER367"/>
      <c r="ES367"/>
      <c r="ET367"/>
      <c r="EU367"/>
      <c r="EV367"/>
      <c r="EW367"/>
      <c r="EX367"/>
      <c r="EY367"/>
      <c r="EZ367"/>
      <c r="FA367"/>
      <c r="FB367"/>
      <c r="FC367"/>
      <c r="FD367"/>
      <c r="FE367"/>
      <c r="FF367"/>
      <c r="FG367"/>
      <c r="FH367"/>
      <c r="FI367"/>
      <c r="FJ367"/>
      <c r="FK367"/>
      <c r="FL367"/>
      <c r="FM367"/>
      <c r="FN367"/>
      <c r="FO367"/>
      <c r="FP367"/>
      <c r="FQ367"/>
      <c r="FR367"/>
      <c r="FS367"/>
      <c r="FT367"/>
      <c r="FU367"/>
      <c r="FV367"/>
      <c r="FW367"/>
      <c r="FX367"/>
      <c r="FY367"/>
      <c r="FZ367"/>
      <c r="GA367"/>
      <c r="GB367"/>
      <c r="GC367"/>
      <c r="GD367"/>
      <c r="GE367"/>
      <c r="GF367"/>
      <c r="GG367"/>
      <c r="GH367"/>
      <c r="GI367"/>
      <c r="GJ367"/>
      <c r="GK367"/>
      <c r="GL367"/>
      <c r="GM367"/>
      <c r="GN367"/>
      <c r="GO367"/>
      <c r="GP367"/>
      <c r="GQ367"/>
      <c r="GR367"/>
      <c r="GS367"/>
      <c r="GT367"/>
      <c r="GU367"/>
      <c r="GV367"/>
      <c r="GW367"/>
      <c r="GX367"/>
      <c r="GY367"/>
      <c r="GZ367"/>
      <c r="HA367"/>
      <c r="HB367"/>
      <c r="HC367"/>
      <c r="HD367"/>
      <c r="HE367"/>
      <c r="HF367"/>
      <c r="HG367"/>
      <c r="HH367"/>
      <c r="HI367"/>
      <c r="HJ367"/>
      <c r="HK367"/>
      <c r="HL367"/>
      <c r="HM367"/>
      <c r="HN367"/>
      <c r="HO367"/>
      <c r="HP367"/>
      <c r="HQ367"/>
      <c r="HR367"/>
      <c r="HS367"/>
      <c r="HT367"/>
      <c r="HU367"/>
      <c r="HV367"/>
      <c r="HW367"/>
      <c r="HX367"/>
      <c r="HY367"/>
      <c r="HZ367"/>
      <c r="IA367"/>
      <c r="IB367"/>
      <c r="IC367"/>
      <c r="ID367"/>
      <c r="IE367"/>
      <c r="IF367"/>
      <c r="IG367"/>
      <c r="IH367"/>
      <c r="II367"/>
      <c r="IJ367"/>
      <c r="IK367"/>
      <c r="IL367"/>
      <c r="IM367"/>
      <c r="IN367"/>
      <c r="IO367"/>
      <c r="IP367"/>
      <c r="IQ367"/>
      <c r="IR367"/>
      <c r="IS367"/>
      <c r="IT367"/>
      <c r="IU367"/>
      <c r="IV367"/>
    </row>
    <row r="368" spans="1:256" x14ac:dyDescent="0.25">
      <c r="A368" s="175"/>
      <c r="B368" s="177"/>
      <c r="C368" s="112">
        <v>258</v>
      </c>
      <c r="D368" s="111" t="s">
        <v>443</v>
      </c>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c r="DQ368"/>
      <c r="DR368"/>
      <c r="DS368"/>
      <c r="DT368"/>
      <c r="DU368"/>
      <c r="DV368"/>
      <c r="DW368"/>
      <c r="DX368"/>
      <c r="DY368"/>
      <c r="DZ368"/>
      <c r="EA368"/>
      <c r="EB368"/>
      <c r="EC368"/>
      <c r="ED368"/>
      <c r="EE368"/>
      <c r="EF368"/>
      <c r="EG368"/>
      <c r="EH368"/>
      <c r="EI368"/>
      <c r="EJ368"/>
      <c r="EK368"/>
      <c r="EL368"/>
      <c r="EM368"/>
      <c r="EN368"/>
      <c r="EO368"/>
      <c r="EP368"/>
      <c r="EQ368"/>
      <c r="ER368"/>
      <c r="ES368"/>
      <c r="ET368"/>
      <c r="EU368"/>
      <c r="EV368"/>
      <c r="EW368"/>
      <c r="EX368"/>
      <c r="EY368"/>
      <c r="EZ368"/>
      <c r="FA368"/>
      <c r="FB368"/>
      <c r="FC368"/>
      <c r="FD368"/>
      <c r="FE368"/>
      <c r="FF368"/>
      <c r="FG368"/>
      <c r="FH368"/>
      <c r="FI368"/>
      <c r="FJ368"/>
      <c r="FK368"/>
      <c r="FL368"/>
      <c r="FM368"/>
      <c r="FN368"/>
      <c r="FO368"/>
      <c r="FP368"/>
      <c r="FQ368"/>
      <c r="FR368"/>
      <c r="FS368"/>
      <c r="FT368"/>
      <c r="FU368"/>
      <c r="FV368"/>
      <c r="FW368"/>
      <c r="FX368"/>
      <c r="FY368"/>
      <c r="FZ368"/>
      <c r="GA368"/>
      <c r="GB368"/>
      <c r="GC368"/>
      <c r="GD368"/>
      <c r="GE368"/>
      <c r="GF368"/>
      <c r="GG368"/>
      <c r="GH368"/>
      <c r="GI368"/>
      <c r="GJ368"/>
      <c r="GK368"/>
      <c r="GL368"/>
      <c r="GM368"/>
      <c r="GN368"/>
      <c r="GO368"/>
      <c r="GP368"/>
      <c r="GQ368"/>
      <c r="GR368"/>
      <c r="GS368"/>
      <c r="GT368"/>
      <c r="GU368"/>
      <c r="GV368"/>
      <c r="GW368"/>
      <c r="GX368"/>
      <c r="GY368"/>
      <c r="GZ368"/>
      <c r="HA368"/>
      <c r="HB368"/>
      <c r="HC368"/>
      <c r="HD368"/>
      <c r="HE368"/>
      <c r="HF368"/>
      <c r="HG368"/>
      <c r="HH368"/>
      <c r="HI368"/>
      <c r="HJ368"/>
      <c r="HK368"/>
      <c r="HL368"/>
      <c r="HM368"/>
      <c r="HN368"/>
      <c r="HO368"/>
      <c r="HP368"/>
      <c r="HQ368"/>
      <c r="HR368"/>
      <c r="HS368"/>
      <c r="HT368"/>
      <c r="HU368"/>
      <c r="HV368"/>
      <c r="HW368"/>
      <c r="HX368"/>
      <c r="HY368"/>
      <c r="HZ368"/>
      <c r="IA368"/>
      <c r="IB368"/>
      <c r="IC368"/>
      <c r="ID368"/>
      <c r="IE368"/>
      <c r="IF368"/>
      <c r="IG368"/>
      <c r="IH368"/>
      <c r="II368"/>
      <c r="IJ368"/>
      <c r="IK368"/>
      <c r="IL368"/>
      <c r="IM368"/>
      <c r="IN368"/>
      <c r="IO368"/>
      <c r="IP368"/>
      <c r="IQ368"/>
      <c r="IR368"/>
      <c r="IS368"/>
      <c r="IT368"/>
      <c r="IU368"/>
      <c r="IV368"/>
    </row>
    <row r="369" spans="1:256" x14ac:dyDescent="0.25">
      <c r="A369" s="175"/>
      <c r="B369" s="178"/>
      <c r="C369" s="112">
        <v>259</v>
      </c>
      <c r="D369" s="111" t="s">
        <v>444</v>
      </c>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c r="DQ369"/>
      <c r="DR369"/>
      <c r="DS369"/>
      <c r="DT369"/>
      <c r="DU369"/>
      <c r="DV369"/>
      <c r="DW369"/>
      <c r="DX369"/>
      <c r="DY369"/>
      <c r="DZ369"/>
      <c r="EA369"/>
      <c r="EB369"/>
      <c r="EC369"/>
      <c r="ED369"/>
      <c r="EE369"/>
      <c r="EF369"/>
      <c r="EG369"/>
      <c r="EH369"/>
      <c r="EI369"/>
      <c r="EJ369"/>
      <c r="EK369"/>
      <c r="EL369"/>
      <c r="EM369"/>
      <c r="EN369"/>
      <c r="EO369"/>
      <c r="EP369"/>
      <c r="EQ369"/>
      <c r="ER369"/>
      <c r="ES369"/>
      <c r="ET369"/>
      <c r="EU369"/>
      <c r="EV369"/>
      <c r="EW369"/>
      <c r="EX369"/>
      <c r="EY369"/>
      <c r="EZ369"/>
      <c r="FA369"/>
      <c r="FB369"/>
      <c r="FC369"/>
      <c r="FD369"/>
      <c r="FE369"/>
      <c r="FF369"/>
      <c r="FG369"/>
      <c r="FH369"/>
      <c r="FI369"/>
      <c r="FJ369"/>
      <c r="FK369"/>
      <c r="FL369"/>
      <c r="FM369"/>
      <c r="FN369"/>
      <c r="FO369"/>
      <c r="FP369"/>
      <c r="FQ369"/>
      <c r="FR369"/>
      <c r="FS369"/>
      <c r="FT369"/>
      <c r="FU369"/>
      <c r="FV369"/>
      <c r="FW369"/>
      <c r="FX369"/>
      <c r="FY369"/>
      <c r="FZ369"/>
      <c r="GA369"/>
      <c r="GB369"/>
      <c r="GC369"/>
      <c r="GD369"/>
      <c r="GE369"/>
      <c r="GF369"/>
      <c r="GG369"/>
      <c r="GH369"/>
      <c r="GI369"/>
      <c r="GJ369"/>
      <c r="GK369"/>
      <c r="GL369"/>
      <c r="GM369"/>
      <c r="GN369"/>
      <c r="GO369"/>
      <c r="GP369"/>
      <c r="GQ369"/>
      <c r="GR369"/>
      <c r="GS369"/>
      <c r="GT369"/>
      <c r="GU369"/>
      <c r="GV369"/>
      <c r="GW369"/>
      <c r="GX369"/>
      <c r="GY369"/>
      <c r="GZ369"/>
      <c r="HA369"/>
      <c r="HB369"/>
      <c r="HC369"/>
      <c r="HD369"/>
      <c r="HE369"/>
      <c r="HF369"/>
      <c r="HG369"/>
      <c r="HH369"/>
      <c r="HI369"/>
      <c r="HJ369"/>
      <c r="HK369"/>
      <c r="HL369"/>
      <c r="HM369"/>
      <c r="HN369"/>
      <c r="HO369"/>
      <c r="HP369"/>
      <c r="HQ369"/>
      <c r="HR369"/>
      <c r="HS369"/>
      <c r="HT369"/>
      <c r="HU369"/>
      <c r="HV369"/>
      <c r="HW369"/>
      <c r="HX369"/>
      <c r="HY369"/>
      <c r="HZ369"/>
      <c r="IA369"/>
      <c r="IB369"/>
      <c r="IC369"/>
      <c r="ID369"/>
      <c r="IE369"/>
      <c r="IF369"/>
      <c r="IG369"/>
      <c r="IH369"/>
      <c r="II369"/>
      <c r="IJ369"/>
      <c r="IK369"/>
      <c r="IL369"/>
      <c r="IM369"/>
      <c r="IN369"/>
      <c r="IO369"/>
      <c r="IP369"/>
      <c r="IQ369"/>
      <c r="IR369"/>
      <c r="IS369"/>
      <c r="IT369"/>
      <c r="IU369"/>
      <c r="IV369"/>
    </row>
    <row r="370" spans="1:256" x14ac:dyDescent="0.25">
      <c r="A370" s="109"/>
      <c r="B370" s="103"/>
      <c r="C370" s="112">
        <v>260</v>
      </c>
      <c r="D370" s="111" t="s">
        <v>445</v>
      </c>
    </row>
    <row r="371" spans="1:256" x14ac:dyDescent="0.25">
      <c r="A371" s="166" t="s">
        <v>178</v>
      </c>
      <c r="B371" s="169"/>
      <c r="C371" s="103"/>
      <c r="D371" s="103"/>
    </row>
    <row r="372" spans="1:256" x14ac:dyDescent="0.25">
      <c r="A372" s="167"/>
      <c r="B372" s="170"/>
      <c r="C372" s="102" t="s">
        <v>133</v>
      </c>
      <c r="D372" s="103" t="s">
        <v>171</v>
      </c>
    </row>
    <row r="373" spans="1:256" x14ac:dyDescent="0.25">
      <c r="A373" s="168"/>
      <c r="B373" s="171"/>
      <c r="C373" s="102" t="s">
        <v>134</v>
      </c>
      <c r="D373" s="103" t="s">
        <v>172</v>
      </c>
    </row>
    <row r="374" spans="1:256" x14ac:dyDescent="0.25">
      <c r="A374" s="109"/>
      <c r="B374" s="103"/>
      <c r="C374" s="102" t="s">
        <v>135</v>
      </c>
      <c r="D374" s="103" t="s">
        <v>173</v>
      </c>
    </row>
    <row r="375" spans="1:256" x14ac:dyDescent="0.25">
      <c r="A375" s="166" t="s">
        <v>177</v>
      </c>
      <c r="B375" s="169"/>
      <c r="C375" s="103"/>
      <c r="D375" s="103"/>
    </row>
    <row r="376" spans="1:256" x14ac:dyDescent="0.25">
      <c r="A376" s="167"/>
      <c r="B376" s="170"/>
      <c r="C376" s="102" t="s">
        <v>133</v>
      </c>
      <c r="D376" s="103" t="s">
        <v>180</v>
      </c>
    </row>
    <row r="377" spans="1:256" x14ac:dyDescent="0.25">
      <c r="A377" s="167"/>
      <c r="B377" s="170"/>
      <c r="C377" s="102" t="s">
        <v>134</v>
      </c>
      <c r="D377" s="103" t="s">
        <v>181</v>
      </c>
    </row>
    <row r="378" spans="1:256" x14ac:dyDescent="0.25">
      <c r="A378" s="167"/>
      <c r="B378" s="170"/>
      <c r="C378" s="102" t="s">
        <v>135</v>
      </c>
      <c r="D378" s="103" t="s">
        <v>182</v>
      </c>
    </row>
    <row r="379" spans="1:256" x14ac:dyDescent="0.25">
      <c r="A379" s="167"/>
      <c r="B379" s="170"/>
      <c r="C379" s="102" t="s">
        <v>136</v>
      </c>
      <c r="D379" s="103" t="s">
        <v>183</v>
      </c>
    </row>
    <row r="380" spans="1:256" x14ac:dyDescent="0.25">
      <c r="A380" s="167"/>
      <c r="B380" s="170"/>
      <c r="C380" s="102" t="s">
        <v>137</v>
      </c>
      <c r="D380" s="103" t="s">
        <v>184</v>
      </c>
    </row>
    <row r="381" spans="1:256" x14ac:dyDescent="0.25">
      <c r="A381" s="167"/>
      <c r="B381" s="170"/>
      <c r="C381" s="102" t="s">
        <v>138</v>
      </c>
      <c r="D381" s="103" t="s">
        <v>186</v>
      </c>
    </row>
    <row r="382" spans="1:256" x14ac:dyDescent="0.25">
      <c r="A382" s="167"/>
      <c r="B382" s="170"/>
      <c r="C382" s="102" t="s">
        <v>139</v>
      </c>
      <c r="D382" s="103" t="s">
        <v>185</v>
      </c>
    </row>
    <row r="383" spans="1:256" x14ac:dyDescent="0.25">
      <c r="A383" s="167"/>
      <c r="B383" s="170"/>
      <c r="C383" s="102" t="s">
        <v>140</v>
      </c>
      <c r="D383" s="103" t="s">
        <v>187</v>
      </c>
    </row>
    <row r="384" spans="1:256" x14ac:dyDescent="0.25">
      <c r="A384" s="167"/>
      <c r="B384" s="170"/>
      <c r="C384" s="102" t="s">
        <v>141</v>
      </c>
      <c r="D384" s="103" t="s">
        <v>188</v>
      </c>
    </row>
    <row r="385" spans="1:4" x14ac:dyDescent="0.25">
      <c r="A385" s="167"/>
      <c r="B385" s="170"/>
      <c r="C385" s="102" t="s">
        <v>142</v>
      </c>
      <c r="D385" s="103" t="s">
        <v>189</v>
      </c>
    </row>
    <row r="386" spans="1:4" x14ac:dyDescent="0.25">
      <c r="A386" s="167"/>
      <c r="B386" s="170"/>
      <c r="C386" s="102" t="s">
        <v>143</v>
      </c>
      <c r="D386" s="103" t="s">
        <v>190</v>
      </c>
    </row>
    <row r="387" spans="1:4" x14ac:dyDescent="0.25">
      <c r="A387" s="167"/>
      <c r="B387" s="170"/>
      <c r="C387" s="102" t="s">
        <v>144</v>
      </c>
      <c r="D387" s="103" t="s">
        <v>191</v>
      </c>
    </row>
    <row r="388" spans="1:4" x14ac:dyDescent="0.25">
      <c r="A388" s="167"/>
      <c r="B388" s="170"/>
      <c r="C388" s="102" t="s">
        <v>145</v>
      </c>
      <c r="D388" s="103" t="s">
        <v>192</v>
      </c>
    </row>
    <row r="389" spans="1:4" x14ac:dyDescent="0.25">
      <c r="A389" s="167"/>
      <c r="B389" s="170"/>
      <c r="C389" s="102" t="s">
        <v>146</v>
      </c>
      <c r="D389" s="103" t="s">
        <v>645</v>
      </c>
    </row>
    <row r="390" spans="1:4" x14ac:dyDescent="0.25">
      <c r="A390" s="167"/>
      <c r="B390" s="170"/>
      <c r="C390" s="102" t="s">
        <v>147</v>
      </c>
      <c r="D390" s="103" t="s">
        <v>193</v>
      </c>
    </row>
    <row r="391" spans="1:4" x14ac:dyDescent="0.25">
      <c r="A391" s="167"/>
      <c r="B391" s="170"/>
      <c r="C391" s="102" t="s">
        <v>148</v>
      </c>
      <c r="D391" s="103" t="s">
        <v>194</v>
      </c>
    </row>
    <row r="392" spans="1:4" x14ac:dyDescent="0.25">
      <c r="A392" s="167"/>
      <c r="B392" s="170"/>
      <c r="C392" s="102" t="s">
        <v>149</v>
      </c>
      <c r="D392" s="103" t="s">
        <v>195</v>
      </c>
    </row>
    <row r="393" spans="1:4" x14ac:dyDescent="0.25">
      <c r="A393" s="167"/>
      <c r="B393" s="170"/>
      <c r="C393" s="102" t="s">
        <v>150</v>
      </c>
      <c r="D393" s="103" t="s">
        <v>196</v>
      </c>
    </row>
    <row r="394" spans="1:4" x14ac:dyDescent="0.25">
      <c r="A394" s="167"/>
      <c r="B394" s="170"/>
      <c r="C394" s="107">
        <v>19</v>
      </c>
      <c r="D394" s="113" t="s">
        <v>648</v>
      </c>
    </row>
    <row r="395" spans="1:4" x14ac:dyDescent="0.25">
      <c r="A395" s="167"/>
      <c r="B395" s="170"/>
      <c r="C395" s="107">
        <v>20</v>
      </c>
      <c r="D395" s="113" t="s">
        <v>649</v>
      </c>
    </row>
    <row r="396" spans="1:4" x14ac:dyDescent="0.25">
      <c r="A396" s="168"/>
      <c r="B396" s="171"/>
      <c r="C396" s="107">
        <v>21</v>
      </c>
      <c r="D396" s="113" t="s">
        <v>650</v>
      </c>
    </row>
    <row r="397" spans="1:4" x14ac:dyDescent="0.25">
      <c r="A397" s="109"/>
      <c r="B397" s="103"/>
      <c r="C397" s="102" t="s">
        <v>168</v>
      </c>
      <c r="D397" s="103" t="s">
        <v>197</v>
      </c>
    </row>
    <row r="398" spans="1:4" x14ac:dyDescent="0.25">
      <c r="A398" s="166" t="s">
        <v>176</v>
      </c>
      <c r="B398" s="169"/>
      <c r="C398" s="103"/>
      <c r="D398" s="103"/>
    </row>
    <row r="399" spans="1:4" x14ac:dyDescent="0.25">
      <c r="A399" s="167"/>
      <c r="B399" s="170"/>
      <c r="C399" s="102" t="s">
        <v>133</v>
      </c>
      <c r="D399" s="103" t="s">
        <v>315</v>
      </c>
    </row>
    <row r="400" spans="1:4" x14ac:dyDescent="0.25">
      <c r="A400" s="167"/>
      <c r="B400" s="170"/>
      <c r="C400" s="102" t="s">
        <v>134</v>
      </c>
      <c r="D400" s="103" t="s">
        <v>316</v>
      </c>
    </row>
    <row r="401" spans="1:4" x14ac:dyDescent="0.25">
      <c r="A401" s="167"/>
      <c r="B401" s="170"/>
      <c r="C401" s="102" t="s">
        <v>135</v>
      </c>
      <c r="D401" s="103" t="s">
        <v>317</v>
      </c>
    </row>
    <row r="402" spans="1:4" x14ac:dyDescent="0.25">
      <c r="A402" s="168"/>
      <c r="B402" s="171"/>
      <c r="C402" s="102" t="s">
        <v>136</v>
      </c>
      <c r="D402" s="103" t="s">
        <v>318</v>
      </c>
    </row>
    <row r="403" spans="1:4" x14ac:dyDescent="0.25">
      <c r="A403" s="109"/>
      <c r="B403" s="103"/>
      <c r="C403" s="102" t="s">
        <v>137</v>
      </c>
      <c r="D403" s="103" t="s">
        <v>319</v>
      </c>
    </row>
    <row r="404" spans="1:4" x14ac:dyDescent="0.25">
      <c r="A404" s="166" t="s">
        <v>179</v>
      </c>
      <c r="B404" s="169"/>
      <c r="C404" s="103"/>
      <c r="D404" s="103"/>
    </row>
    <row r="405" spans="1:4" x14ac:dyDescent="0.25">
      <c r="A405" s="167"/>
      <c r="B405" s="170"/>
      <c r="C405" s="102" t="s">
        <v>133</v>
      </c>
      <c r="D405" s="103" t="s">
        <v>315</v>
      </c>
    </row>
    <row r="406" spans="1:4" x14ac:dyDescent="0.25">
      <c r="A406" s="167"/>
      <c r="B406" s="170"/>
      <c r="C406" s="102" t="s">
        <v>134</v>
      </c>
      <c r="D406" s="103" t="s">
        <v>316</v>
      </c>
    </row>
    <row r="407" spans="1:4" x14ac:dyDescent="0.25">
      <c r="A407" s="167"/>
      <c r="B407" s="170"/>
      <c r="C407" s="102" t="s">
        <v>135</v>
      </c>
      <c r="D407" s="103" t="s">
        <v>317</v>
      </c>
    </row>
    <row r="408" spans="1:4" x14ac:dyDescent="0.25">
      <c r="A408" s="167"/>
      <c r="B408" s="170"/>
      <c r="C408" s="102" t="s">
        <v>136</v>
      </c>
      <c r="D408" s="103" t="s">
        <v>318</v>
      </c>
    </row>
    <row r="409" spans="1:4" x14ac:dyDescent="0.25">
      <c r="A409" s="168"/>
      <c r="B409" s="171"/>
      <c r="C409" s="102" t="s">
        <v>137</v>
      </c>
      <c r="D409" s="103" t="s">
        <v>320</v>
      </c>
    </row>
    <row r="410" spans="1:4" x14ac:dyDescent="0.25">
      <c r="A410" s="109"/>
      <c r="B410" s="103"/>
      <c r="C410" s="102" t="s">
        <v>138</v>
      </c>
      <c r="D410" s="103" t="s">
        <v>321</v>
      </c>
    </row>
    <row r="411" spans="1:4" ht="15" customHeight="1" x14ac:dyDescent="0.25">
      <c r="A411" s="162" t="s">
        <v>96</v>
      </c>
      <c r="B411" s="164"/>
      <c r="C411" s="103"/>
      <c r="D411" s="103"/>
    </row>
    <row r="412" spans="1:4" x14ac:dyDescent="0.25">
      <c r="A412" s="163"/>
      <c r="B412" s="165"/>
      <c r="C412" s="114" t="s">
        <v>133</v>
      </c>
      <c r="D412" s="115" t="s">
        <v>322</v>
      </c>
    </row>
    <row r="413" spans="1:4" x14ac:dyDescent="0.25">
      <c r="A413" s="163"/>
      <c r="B413" s="165"/>
      <c r="C413" s="114" t="s">
        <v>134</v>
      </c>
      <c r="D413" s="115" t="s">
        <v>215</v>
      </c>
    </row>
    <row r="414" spans="1:4" x14ac:dyDescent="0.25">
      <c r="A414" s="163"/>
      <c r="B414" s="165"/>
      <c r="C414" s="114" t="s">
        <v>135</v>
      </c>
      <c r="D414" s="115" t="s">
        <v>216</v>
      </c>
    </row>
    <row r="415" spans="1:4" x14ac:dyDescent="0.25">
      <c r="A415" s="163"/>
      <c r="B415" s="165"/>
      <c r="C415" s="114" t="s">
        <v>136</v>
      </c>
      <c r="D415" s="115" t="s">
        <v>217</v>
      </c>
    </row>
    <row r="416" spans="1:4" x14ac:dyDescent="0.25">
      <c r="A416" s="163"/>
      <c r="B416" s="165"/>
      <c r="C416" s="114" t="s">
        <v>137</v>
      </c>
      <c r="D416" s="115" t="s">
        <v>218</v>
      </c>
    </row>
    <row r="417" spans="1:4" x14ac:dyDescent="0.25">
      <c r="A417" s="163"/>
      <c r="B417" s="165"/>
      <c r="C417" s="114" t="s">
        <v>168</v>
      </c>
      <c r="D417" s="115" t="s">
        <v>197</v>
      </c>
    </row>
    <row r="418" spans="1:4" x14ac:dyDescent="0.25">
      <c r="A418" s="163"/>
      <c r="B418" s="165"/>
      <c r="C418" s="114" t="s">
        <v>138</v>
      </c>
      <c r="D418" s="116" t="s">
        <v>651</v>
      </c>
    </row>
    <row r="419" spans="1:4" x14ac:dyDescent="0.25">
      <c r="A419" s="163"/>
      <c r="B419" s="165"/>
      <c r="C419" s="114" t="s">
        <v>139</v>
      </c>
      <c r="D419" s="116" t="s">
        <v>652</v>
      </c>
    </row>
    <row r="420" spans="1:4" x14ac:dyDescent="0.25">
      <c r="A420" s="163"/>
      <c r="B420" s="165"/>
      <c r="C420" s="114" t="s">
        <v>140</v>
      </c>
      <c r="D420" s="116" t="s">
        <v>653</v>
      </c>
    </row>
    <row r="421" spans="1:4" x14ac:dyDescent="0.25">
      <c r="A421" s="163"/>
      <c r="B421" s="165"/>
      <c r="C421" s="114" t="s">
        <v>141</v>
      </c>
      <c r="D421" s="116" t="s">
        <v>654</v>
      </c>
    </row>
    <row r="422" spans="1:4" x14ac:dyDescent="0.25">
      <c r="A422" s="163"/>
      <c r="B422" s="165"/>
      <c r="C422" s="114" t="s">
        <v>142</v>
      </c>
      <c r="D422" s="116" t="s">
        <v>655</v>
      </c>
    </row>
    <row r="423" spans="1:4" x14ac:dyDescent="0.25">
      <c r="A423" s="163"/>
      <c r="B423" s="165"/>
      <c r="C423" s="114" t="s">
        <v>143</v>
      </c>
      <c r="D423" s="116" t="s">
        <v>656</v>
      </c>
    </row>
    <row r="424" spans="1:4" x14ac:dyDescent="0.25">
      <c r="A424" s="163"/>
      <c r="B424" s="165"/>
      <c r="C424" s="114" t="s">
        <v>144</v>
      </c>
      <c r="D424" s="116" t="s">
        <v>657</v>
      </c>
    </row>
  </sheetData>
  <mergeCells count="26">
    <mergeCell ref="A3:A10"/>
    <mergeCell ref="B3:B10"/>
    <mergeCell ref="A12:A24"/>
    <mergeCell ref="B12:B24"/>
    <mergeCell ref="A26:A51"/>
    <mergeCell ref="B26:B51"/>
    <mergeCell ref="A53:A54"/>
    <mergeCell ref="B53:B54"/>
    <mergeCell ref="A56:A58"/>
    <mergeCell ref="B56:B58"/>
    <mergeCell ref="A60:A69"/>
    <mergeCell ref="B60:B69"/>
    <mergeCell ref="A71:A106"/>
    <mergeCell ref="B71:B106"/>
    <mergeCell ref="A110:A369"/>
    <mergeCell ref="B110:B369"/>
    <mergeCell ref="A371:A373"/>
    <mergeCell ref="B371:B373"/>
    <mergeCell ref="A411:A424"/>
    <mergeCell ref="B411:B424"/>
    <mergeCell ref="A375:A396"/>
    <mergeCell ref="B375:B396"/>
    <mergeCell ref="A398:A402"/>
    <mergeCell ref="B398:B402"/>
    <mergeCell ref="A404:A409"/>
    <mergeCell ref="B404:B40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Individual</vt:lpstr>
      <vt:lpstr>NonIndividual</vt:lpstr>
      <vt:lpstr>Response File</vt:lpstr>
      <vt:lpstr>Static Codes</vt:lpstr>
      <vt:lpstr>'Static Codes'!country_1</vt:lpstr>
    </vt:vector>
  </TitlesOfParts>
  <Company>tcs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316557</dc:creator>
  <cp:lastModifiedBy>Chaitali Kale</cp:lastModifiedBy>
  <cp:lastPrinted>2011-12-12T10:36:53Z</cp:lastPrinted>
  <dcterms:created xsi:type="dcterms:W3CDTF">2011-12-09T08:28:55Z</dcterms:created>
  <dcterms:modified xsi:type="dcterms:W3CDTF">2022-05-10T14:45:12Z</dcterms:modified>
</cp:coreProperties>
</file>